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Default Extension="wmf" ContentType="image/x-wmf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pivotTables/pivotTable13.xml" ContentType="application/vnd.openxmlformats-officedocument.spreadsheetml.pivotTabl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480" yWindow="75" windowWidth="11355" windowHeight="9180" activeTab="1"/>
  </bookViews>
  <sheets>
    <sheet name="النتائج" sheetId="1" r:id="rId1"/>
    <sheet name="الاوائل" sheetId="9" r:id="rId2"/>
  </sheets>
  <externalReferences>
    <externalReference r:id="rId3"/>
    <externalReference r:id="rId4"/>
  </externalReferences>
  <calcPr calcId="124519"/>
  <pivotCaches>
    <pivotCache cacheId="1" r:id="rId5"/>
  </pivotCaches>
  <fileRecoveryPr repairLoad="1"/>
</workbook>
</file>

<file path=xl/calcChain.xml><?xml version="1.0" encoding="utf-8"?>
<calcChain xmlns="http://schemas.openxmlformats.org/spreadsheetml/2006/main">
  <c r="C15" i="1"/>
  <c r="X7" s="1"/>
  <c r="U9"/>
  <c r="C13"/>
  <c r="AD9" s="1"/>
  <c r="U8"/>
  <c r="C16"/>
  <c r="X9" s="1"/>
  <c r="N2"/>
  <c r="L1"/>
  <c r="C46"/>
  <c r="C45"/>
  <c r="C44"/>
  <c r="C43"/>
  <c r="C42"/>
  <c r="C41"/>
  <c r="C40"/>
  <c r="C39"/>
  <c r="C38"/>
  <c r="C37"/>
  <c r="C36"/>
  <c r="C35"/>
  <c r="C34"/>
  <c r="C33"/>
  <c r="AE9" s="1"/>
  <c r="C32"/>
  <c r="Z7" s="1"/>
  <c r="C31"/>
  <c r="AC7" s="1"/>
  <c r="C30"/>
  <c r="C29"/>
  <c r="V7" s="1"/>
  <c r="C28"/>
  <c r="Z8" s="1"/>
  <c r="C27"/>
  <c r="AE7" s="1"/>
  <c r="C26"/>
  <c r="AB9" s="1"/>
  <c r="C25"/>
  <c r="AB8" s="1"/>
  <c r="C24"/>
  <c r="Z9" s="1"/>
  <c r="C23"/>
  <c r="AF9" s="1"/>
  <c r="C22"/>
  <c r="C21"/>
  <c r="Y9" s="1"/>
  <c r="C20"/>
  <c r="AC8" s="1"/>
  <c r="C19"/>
  <c r="V9" s="1"/>
  <c r="C18"/>
  <c r="AA9" s="1"/>
  <c r="C17"/>
  <c r="C14"/>
  <c r="C12"/>
  <c r="C11"/>
  <c r="C10"/>
  <c r="C9"/>
  <c r="C8"/>
  <c r="C7"/>
  <c r="N3"/>
  <c r="U7" l="1"/>
  <c r="AF7"/>
  <c r="AD7"/>
  <c r="AB7"/>
  <c r="AA7"/>
  <c r="Y7"/>
  <c r="W7"/>
  <c r="V8"/>
  <c r="W8"/>
  <c r="X8"/>
  <c r="Y8"/>
  <c r="AA8"/>
  <c r="AD8"/>
  <c r="AE8"/>
  <c r="AF8"/>
  <c r="W9"/>
  <c r="AC9"/>
</calcChain>
</file>

<file path=xl/sharedStrings.xml><?xml version="1.0" encoding="utf-8"?>
<sst xmlns="http://schemas.openxmlformats.org/spreadsheetml/2006/main" count="135" uniqueCount="79">
  <si>
    <t>الرقم</t>
  </si>
  <si>
    <t>ر القيد</t>
  </si>
  <si>
    <t>الاسم و اللقب</t>
  </si>
  <si>
    <t xml:space="preserve">                       قائمة  التلاميذ  للموسم الدراسي 2009/2010</t>
  </si>
  <si>
    <t xml:space="preserve">                                                                                                                                                                                                        </t>
  </si>
  <si>
    <t>مفتشية التربية و التعليم الابتدائي</t>
  </si>
  <si>
    <t>لغة عربية</t>
  </si>
  <si>
    <t>لغة فرنسية</t>
  </si>
  <si>
    <t>رياضيات</t>
  </si>
  <si>
    <t>ت إسلامية</t>
  </si>
  <si>
    <t>ت علمية</t>
  </si>
  <si>
    <t>ت مدنية</t>
  </si>
  <si>
    <t>تاريخ</t>
  </si>
  <si>
    <t>جغرافيا</t>
  </si>
  <si>
    <t>ت تشكيلية</t>
  </si>
  <si>
    <t>ت موسيقية</t>
  </si>
  <si>
    <t>التربية البدنية</t>
  </si>
  <si>
    <t xml:space="preserve">    عدد التلاميذ</t>
  </si>
  <si>
    <t xml:space="preserve">    القســـــــم </t>
  </si>
  <si>
    <t>مدرسة</t>
  </si>
  <si>
    <t>المعدل الفصلي</t>
  </si>
  <si>
    <t xml:space="preserve">مديرية التربية لولاية </t>
  </si>
  <si>
    <t>التلميذ الأول</t>
  </si>
  <si>
    <t>التلميذ الثاني</t>
  </si>
  <si>
    <t>التلميذ الثالث</t>
  </si>
  <si>
    <t>التلميذ</t>
  </si>
  <si>
    <t>فارغ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</si>
  <si>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</si>
  <si>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</si>
  <si>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</si>
  <si>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</si>
  <si>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</si>
  <si>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</si>
  <si>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</si>
  <si>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</si>
  <si>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</si>
  <si>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A19</t>
  </si>
  <si>
    <t>A20</t>
  </si>
  <si>
    <t>A21</t>
  </si>
  <si>
    <t>A23</t>
  </si>
  <si>
    <t>A28</t>
  </si>
  <si>
    <t>A29</t>
  </si>
  <si>
    <t>A3</t>
  </si>
  <si>
    <t>A30</t>
  </si>
  <si>
    <t>A31</t>
  </si>
  <si>
    <t>A32</t>
  </si>
  <si>
    <t>A33</t>
  </si>
  <si>
    <t>A34</t>
  </si>
  <si>
    <t>A35</t>
  </si>
  <si>
    <t>A36</t>
  </si>
  <si>
    <t>A37</t>
  </si>
  <si>
    <t>A4</t>
  </si>
  <si>
    <t>A40</t>
  </si>
  <si>
    <t>A6</t>
  </si>
  <si>
    <t>A7</t>
  </si>
  <si>
    <t>A8</t>
  </si>
  <si>
    <t>A9</t>
  </si>
  <si>
    <t>ـ لغة عربية</t>
  </si>
  <si>
    <t>ـ لغة فرنسية</t>
  </si>
  <si>
    <t>الدرجة</t>
  </si>
  <si>
    <t>ـ رياضيات</t>
  </si>
  <si>
    <t>ـ ت إسلامية</t>
  </si>
  <si>
    <t>ـ ت علمية</t>
  </si>
  <si>
    <t>ـ ت مدنية</t>
  </si>
  <si>
    <t>ـ تاريخ</t>
  </si>
  <si>
    <t>ـ جغرافيا</t>
  </si>
  <si>
    <t>ـ ت تشكيلية</t>
  </si>
  <si>
    <t>ـ ت موسيقية</t>
  </si>
  <si>
    <t>ـ التربية البدنية</t>
  </si>
  <si>
    <t>ـ المعدل الفصلي</t>
  </si>
  <si>
    <t>المادة</t>
  </si>
  <si>
    <t>الاوائل</t>
  </si>
  <si>
    <t>تلخيص البيانات حسب الحد الاقصى - حتى لا يتأثر الترتيب في حالة تكرار الاسم</t>
  </si>
  <si>
    <t>خيارات الفرز تلقائي تنازلي حسب الدرجة - لغرض ترتيب الاول فالاول</t>
  </si>
  <si>
    <t>مصدر بيانات الجدول المحوري حتى الصف 49 ويمكن زيادتها لاي صف ولكل جدول محوري على حدى</t>
  </si>
  <si>
    <t>لكل مادة - جدول محوري - وهى موضوعة بجانب بعضها  وعند تحديث احداها تتحدث الكل</t>
  </si>
  <si>
    <t>التنسيق لشرطي باستخدام مقايس الالوان</t>
  </si>
  <si>
    <t>الثلاثة الاوائل</t>
  </si>
  <si>
    <t>العشرة الاوائل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</si>
</sst>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Bodoni MT Condensed"/>
      <family val="1"/>
    </font>
    <font>
      <b/>
      <sz val="12"/>
      <name val="Traditional Arabic"/>
      <charset val="178"/>
    </font>
    <font>
      <b/>
      <sz val="14"/>
      <name val="Traditional Arabic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Traditional Arabic"/>
      <charset val="178"/>
    </font>
    <font>
      <b/>
      <sz val="10"/>
      <name val="Times New Roman"/>
      <family val="1"/>
    </font>
    <font>
      <b/>
      <sz val="12"/>
      <color indexed="8"/>
      <name val="Traditional Arabic"/>
      <charset val="178"/>
    </font>
    <font>
      <b/>
      <sz val="11"/>
      <color indexed="60"/>
      <name val="Bodoni MT Condensed"/>
      <family val="1"/>
    </font>
    <font>
      <sz val="10"/>
      <name val="Arial"/>
      <family val="2"/>
    </font>
    <font>
      <b/>
      <u/>
      <sz val="10"/>
      <color rgb="FFC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5" fillId="5" borderId="1" xfId="0" applyFont="1" applyFill="1" applyBorder="1" applyAlignment="1" applyProtection="1">
      <alignment horizontal="right" vertical="center"/>
      <protection hidden="1"/>
    </xf>
    <xf numFmtId="0" fontId="5" fillId="6" borderId="2" xfId="0" applyFont="1" applyFill="1" applyBorder="1" applyAlignment="1" applyProtection="1">
      <alignment horizontal="center" vertical="center"/>
      <protection hidden="1"/>
    </xf>
    <xf numFmtId="2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0" fillId="8" borderId="0" xfId="0" applyFill="1" applyProtection="1">
      <protection locked="0"/>
    </xf>
    <xf numFmtId="0" fontId="0" fillId="9" borderId="0" xfId="0" applyFill="1" applyProtection="1">
      <protection locked="0"/>
    </xf>
    <xf numFmtId="0" fontId="0" fillId="10" borderId="0" xfId="0" applyFill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pivotButton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textRotation="90"/>
    </xf>
    <xf numFmtId="0" fontId="7" fillId="0" borderId="0" xfId="0" applyFont="1"/>
    <xf numFmtId="0" fontId="7" fillId="0" borderId="3" xfId="0" applyFont="1" applyBorder="1"/>
    <xf numFmtId="0" fontId="14" fillId="0" borderId="0" xfId="0" applyFont="1"/>
    <xf numFmtId="0" fontId="8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79">
    <dxf>
      <alignment horizontal="center" textRotation="90" readingOrder="0"/>
    </dxf>
    <dxf>
      <alignment vertical="top" readingOrder="0"/>
    </dxf>
    <dxf>
      <alignment vertical="top" readingOrder="0"/>
    </dxf>
    <dxf>
      <alignment horizontal="center" textRotation="90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textRotation="90" readingOrder="0"/>
    </dxf>
    <dxf>
      <alignment vertical="top" readingOrder="0"/>
    </dxf>
    <dxf>
      <alignment vertical="top" readingOrder="0"/>
    </dxf>
    <dxf>
      <alignment horizontal="center" textRotation="90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textRotation="90" readingOrder="0"/>
    </dxf>
    <dxf>
      <alignment vertical="top" readingOrder="0"/>
    </dxf>
    <dxf>
      <alignment vertical="top" readingOrder="0"/>
    </dxf>
    <dxf>
      <alignment horizontal="center" textRotation="90" readingOrder="0"/>
    </dxf>
    <dxf>
      <alignment vertical="top" readingOrder="0"/>
    </dxf>
    <dxf>
      <alignment vertical="top" readingOrder="0"/>
    </dxf>
    <dxf>
      <alignment horizontal="center" textRotation="90" readingOrder="0"/>
    </dxf>
    <dxf>
      <alignment vertical="top" readingOrder="0"/>
    </dxf>
    <dxf>
      <alignment vertical="top" readingOrder="0"/>
    </dxf>
    <dxf>
      <alignment horizontal="center" textRotation="90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textRotation="90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horizontal="center" textRotation="90" readingOrder="0"/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textRotation="90" readingOrder="0"/>
    </dxf>
    <dxf>
      <alignment vertical="bottom" readingOrder="0"/>
    </dxf>
    <dxf>
      <alignment vertical="top" readingOrder="0"/>
    </dxf>
    <dxf>
      <alignment horizontal="center" textRotation="90" readingOrder="0"/>
    </dxf>
    <dxf>
      <alignment vertical="top" readingOrder="0"/>
    </dxf>
    <dxf>
      <alignment vertical="top" readingOrder="0"/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40"/>
        </patternFill>
      </fill>
    </dxf>
  </dxfs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114300</xdr:rowOff>
    </xdr:from>
    <xdr:to>
      <xdr:col>6</xdr:col>
      <xdr:colOff>161925</xdr:colOff>
      <xdr:row>4</xdr:row>
      <xdr:rowOff>28575</xdr:rowOff>
    </xdr:to>
    <xdr:pic>
      <xdr:nvPicPr>
        <xdr:cNvPr id="1029" name="Image 6" descr="EN_0017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770350" y="114300"/>
          <a:ext cx="8191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</xdr:row>
      <xdr:rowOff>0</xdr:rowOff>
    </xdr:from>
    <xdr:to>
      <xdr:col>11</xdr:col>
      <xdr:colOff>19050</xdr:colOff>
      <xdr:row>3</xdr:row>
      <xdr:rowOff>219075</xdr:rowOff>
    </xdr:to>
    <xdr:sp macro="" textlink="">
      <xdr:nvSpPr>
        <xdr:cNvPr id="4" name="TextBox 3"/>
        <xdr:cNvSpPr txBox="1"/>
      </xdr:nvSpPr>
      <xdr:spPr>
        <a:xfrm>
          <a:off x="9979723500" y="200025"/>
          <a:ext cx="1571625" cy="619125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rtlCol="1" anchor="t"/>
        <a:lstStyle/>
        <a:p>
          <a:pPr algn="ctr" rtl="1"/>
          <a:r>
            <a:rPr lang="ar-DZ" sz="1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نتائج</a:t>
          </a:r>
          <a:r>
            <a:rPr lang="ar-DZ" sz="14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الفصل الثاني</a:t>
          </a:r>
        </a:p>
        <a:p>
          <a:pPr algn="ctr" rtl="1"/>
          <a:r>
            <a:rPr lang="ar-DZ" sz="14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2010/2009</a:t>
          </a:r>
          <a:endParaRPr lang="ar-DZ" sz="14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premier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class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المدرسة"/>
    </sheetNames>
    <sheetDataSet>
      <sheetData sheetId="0">
        <row r="11">
          <cell r="I11" t="str">
            <v>AB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تسجيل قائمة التلاميذ"/>
    </sheetNames>
    <sheetDataSet>
      <sheetData sheetId="0">
        <row r="2">
          <cell r="G2" t="str">
            <v>E</v>
          </cell>
        </row>
        <row r="3">
          <cell r="G3" t="str">
            <v>F</v>
          </cell>
        </row>
        <row r="7">
          <cell r="C7" t="str">
            <v>A1</v>
          </cell>
        </row>
        <row r="8">
          <cell r="C8" t="str">
            <v>A2</v>
          </cell>
        </row>
        <row r="9">
          <cell r="C9" t="str">
            <v>A3</v>
          </cell>
        </row>
        <row r="10">
          <cell r="C10" t="str">
            <v>A4</v>
          </cell>
        </row>
        <row r="11">
          <cell r="C11" t="str">
            <v>A5</v>
          </cell>
        </row>
        <row r="12">
          <cell r="C12" t="str">
            <v>A6</v>
          </cell>
        </row>
        <row r="13">
          <cell r="C13" t="str">
            <v>A7</v>
          </cell>
        </row>
        <row r="14">
          <cell r="C14" t="str">
            <v>A8</v>
          </cell>
        </row>
        <row r="15">
          <cell r="C15" t="str">
            <v>A9</v>
          </cell>
        </row>
        <row r="16">
          <cell r="C16" t="str">
            <v>A10</v>
          </cell>
        </row>
        <row r="17">
          <cell r="C17" t="str">
            <v>A11</v>
          </cell>
        </row>
        <row r="18">
          <cell r="C18" t="str">
            <v>A12</v>
          </cell>
        </row>
        <row r="19">
          <cell r="C19" t="str">
            <v>A13</v>
          </cell>
        </row>
        <row r="20">
          <cell r="C20" t="str">
            <v>A14</v>
          </cell>
        </row>
        <row r="21">
          <cell r="C21" t="str">
            <v>A15</v>
          </cell>
        </row>
        <row r="22">
          <cell r="C22" t="str">
            <v>A16</v>
          </cell>
        </row>
        <row r="23">
          <cell r="C23" t="str">
            <v>A17</v>
          </cell>
        </row>
        <row r="24">
          <cell r="C24" t="str">
            <v>A18</v>
          </cell>
        </row>
        <row r="25">
          <cell r="C25" t="str">
            <v>A19</v>
          </cell>
        </row>
        <row r="26">
          <cell r="C26" t="str">
            <v>A20</v>
          </cell>
        </row>
        <row r="27">
          <cell r="C27" t="str">
            <v>A21</v>
          </cell>
        </row>
        <row r="28">
          <cell r="C28" t="str">
            <v>A22</v>
          </cell>
        </row>
        <row r="29">
          <cell r="C29" t="str">
            <v>A23</v>
          </cell>
        </row>
        <row r="30">
          <cell r="C30" t="str">
            <v>A24</v>
          </cell>
        </row>
        <row r="31">
          <cell r="C31" t="str">
            <v>A25</v>
          </cell>
        </row>
        <row r="32">
          <cell r="C32" t="str">
            <v>A26</v>
          </cell>
        </row>
        <row r="33">
          <cell r="C33" t="str">
            <v>A27</v>
          </cell>
        </row>
        <row r="34">
          <cell r="C34" t="str">
            <v>A28</v>
          </cell>
        </row>
        <row r="35">
          <cell r="C35" t="str">
            <v>A29</v>
          </cell>
        </row>
        <row r="36">
          <cell r="C36" t="str">
            <v>A30</v>
          </cell>
        </row>
        <row r="37">
          <cell r="C37" t="str">
            <v>A31</v>
          </cell>
        </row>
        <row r="38">
          <cell r="C38" t="str">
            <v>A32</v>
          </cell>
        </row>
        <row r="39">
          <cell r="C39" t="str">
            <v>A33</v>
          </cell>
        </row>
        <row r="40">
          <cell r="C40" t="str">
            <v>A34</v>
          </cell>
        </row>
        <row r="41">
          <cell r="C41" t="str">
            <v>A35</v>
          </cell>
        </row>
        <row r="42">
          <cell r="C42" t="str">
            <v>A36</v>
          </cell>
        </row>
        <row r="43">
          <cell r="C43" t="str">
            <v>A37</v>
          </cell>
        </row>
        <row r="44">
          <cell r="C44" t="str">
            <v>A38</v>
          </cell>
        </row>
        <row r="45">
          <cell r="C45" t="str">
            <v>A39</v>
          </cell>
        </row>
        <row r="46">
          <cell r="C46" t="str">
            <v>A40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" refreshedDate="40236.859916898145" createdVersion="3" refreshedVersion="3" minRefreshableVersion="3" recordCount="40">
  <cacheSource type="worksheet">
    <worksheetSource ref="A6:P46" sheet="النتائج"/>
  </cacheSource>
  <cacheFields count="16">
    <cacheField name="الرقم" numFmtId="0">
      <sharedItems containsSemiMixedTypes="0" containsString="0" containsNumber="1" containsInteger="1" minValue="1" maxValue="40"/>
    </cacheField>
    <cacheField name="ر القيد" numFmtId="0">
      <sharedItems containsNonDate="0" containsString="0" containsBlank="1"/>
    </cacheField>
    <cacheField name="الاسم و اللقب" numFmtId="0">
      <sharedItems count="40">
        <s v="A1"/>
        <s v="A2"/>
        <s v="A3"/>
        <s v="A4"/>
        <s v="A5"/>
        <s v="A6"/>
        <s v="A7"/>
        <s v="A8"/>
        <s v="A9"/>
        <s v="A10"/>
        <s v="A11"/>
        <s v="A12"/>
        <s v="A13"/>
        <s v="A14"/>
        <s v="A15"/>
        <s v="A16"/>
        <s v="A17"/>
        <s v="A18"/>
        <s v="A19"/>
        <s v="A20"/>
        <s v="A21"/>
        <s v="A22"/>
        <s v="A23"/>
        <s v="A24"/>
        <s v="A25"/>
        <s v="A26"/>
        <s v="A27"/>
        <s v="A28"/>
        <s v="A29"/>
        <s v="A30"/>
        <s v="A31"/>
        <s v="A32"/>
        <s v="A33"/>
        <s v="A34"/>
        <s v="A35"/>
        <s v="A36"/>
        <s v="A37"/>
        <s v="A38"/>
        <s v="A39"/>
        <s v="A40"/>
      </sharedItems>
    </cacheField>
    <cacheField name="فارغ" numFmtId="0">
      <sharedItems containsNonDate="0" containsString="0" containsBlank="1"/>
    </cacheField>
    <cacheField name="لغة عربية" numFmtId="2">
      <sharedItems containsString="0" containsBlank="1" containsNumber="1" containsInteger="1" minValue="13" maxValue="17"/>
    </cacheField>
    <cacheField name="لغة فرنسية" numFmtId="2">
      <sharedItems containsString="0" containsBlank="1" containsNumber="1" containsInteger="1" minValue="15" maxValue="18"/>
    </cacheField>
    <cacheField name="رياضيات" numFmtId="2">
      <sharedItems containsString="0" containsBlank="1" containsNumber="1" containsInteger="1" minValue="14" maxValue="16"/>
    </cacheField>
    <cacheField name="ت إسلامية" numFmtId="2">
      <sharedItems containsString="0" containsBlank="1" containsNumber="1" containsInteger="1" minValue="13" maxValue="18"/>
    </cacheField>
    <cacheField name="ت علمية" numFmtId="2">
      <sharedItems containsString="0" containsBlank="1" containsNumber="1" containsInteger="1" minValue="12" maxValue="19"/>
    </cacheField>
    <cacheField name="ت مدنية" numFmtId="2">
      <sharedItems containsString="0" containsBlank="1" containsNumber="1" containsInteger="1" minValue="16" maxValue="19"/>
    </cacheField>
    <cacheField name="تاريخ" numFmtId="2">
      <sharedItems containsString="0" containsBlank="1" containsNumber="1" containsInteger="1" minValue="17" maxValue="17"/>
    </cacheField>
    <cacheField name="جغرافيا" numFmtId="2">
      <sharedItems containsString="0" containsBlank="1" containsNumber="1" containsInteger="1" minValue="7" maxValue="16"/>
    </cacheField>
    <cacheField name="ت تشكيلية" numFmtId="2">
      <sharedItems containsString="0" containsBlank="1" containsNumber="1" containsInteger="1" minValue="16" maxValue="19"/>
    </cacheField>
    <cacheField name="ت موسيقية" numFmtId="2">
      <sharedItems containsString="0" containsBlank="1" containsNumber="1" containsInteger="1" minValue="13" maxValue="20"/>
    </cacheField>
    <cacheField name="التربية البدنية" numFmtId="2">
      <sharedItems containsString="0" containsBlank="1" containsNumber="1" containsInteger="1" minValue="15" maxValue="19"/>
    </cacheField>
    <cacheField name="المعدل الفصلي" numFmtId="2">
      <sharedItems containsString="0" containsBlank="1" containsNumber="1" containsInteger="1" minValue="16" maxValue="19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n v="1"/>
    <m/>
    <x v="0"/>
    <m/>
    <n v="16"/>
    <n v="16"/>
    <n v="16"/>
    <n v="16"/>
    <n v="16"/>
    <n v="16"/>
    <n v="17"/>
    <n v="16"/>
    <n v="16"/>
    <n v="16"/>
    <n v="16"/>
    <n v="16"/>
  </r>
  <r>
    <n v="2"/>
    <m/>
    <x v="1"/>
    <m/>
    <n v="13"/>
    <m/>
    <m/>
    <m/>
    <m/>
    <m/>
    <m/>
    <m/>
    <m/>
    <m/>
    <m/>
    <m/>
  </r>
  <r>
    <n v="3"/>
    <m/>
    <x v="2"/>
    <m/>
    <n v="15"/>
    <m/>
    <m/>
    <n v="18"/>
    <m/>
    <m/>
    <m/>
    <m/>
    <m/>
    <m/>
    <m/>
    <m/>
  </r>
  <r>
    <n v="4"/>
    <m/>
    <x v="3"/>
    <m/>
    <n v="17"/>
    <m/>
    <m/>
    <n v="13"/>
    <m/>
    <m/>
    <m/>
    <m/>
    <m/>
    <n v="13"/>
    <m/>
    <m/>
  </r>
  <r>
    <n v="5"/>
    <m/>
    <x v="4"/>
    <m/>
    <n v="14"/>
    <m/>
    <m/>
    <m/>
    <m/>
    <m/>
    <m/>
    <m/>
    <m/>
    <m/>
    <m/>
    <m/>
  </r>
  <r>
    <n v="6"/>
    <m/>
    <x v="5"/>
    <m/>
    <m/>
    <m/>
    <m/>
    <m/>
    <m/>
    <m/>
    <n v="17"/>
    <m/>
    <m/>
    <m/>
    <m/>
    <m/>
  </r>
  <r>
    <n v="7"/>
    <m/>
    <x v="6"/>
    <m/>
    <m/>
    <n v="15"/>
    <m/>
    <m/>
    <m/>
    <m/>
    <m/>
    <m/>
    <m/>
    <m/>
    <m/>
    <m/>
  </r>
  <r>
    <n v="8"/>
    <m/>
    <x v="7"/>
    <m/>
    <m/>
    <m/>
    <m/>
    <m/>
    <m/>
    <m/>
    <n v="17"/>
    <m/>
    <n v="18"/>
    <m/>
    <m/>
    <m/>
  </r>
  <r>
    <n v="9"/>
    <m/>
    <x v="8"/>
    <m/>
    <m/>
    <m/>
    <m/>
    <m/>
    <n v="12"/>
    <m/>
    <m/>
    <m/>
    <m/>
    <m/>
    <m/>
    <m/>
  </r>
  <r>
    <n v="10"/>
    <m/>
    <x v="9"/>
    <m/>
    <m/>
    <m/>
    <n v="16"/>
    <m/>
    <m/>
    <m/>
    <m/>
    <m/>
    <m/>
    <m/>
    <m/>
    <m/>
  </r>
  <r>
    <n v="11"/>
    <m/>
    <x v="10"/>
    <m/>
    <m/>
    <m/>
    <n v="14"/>
    <m/>
    <m/>
    <m/>
    <m/>
    <m/>
    <m/>
    <m/>
    <m/>
    <n v="17"/>
  </r>
  <r>
    <n v="12"/>
    <m/>
    <x v="11"/>
    <m/>
    <m/>
    <m/>
    <m/>
    <m/>
    <m/>
    <n v="17"/>
    <m/>
    <m/>
    <m/>
    <n v="20"/>
    <m/>
    <n v="18"/>
  </r>
  <r>
    <n v="13"/>
    <m/>
    <x v="12"/>
    <m/>
    <m/>
    <m/>
    <m/>
    <m/>
    <n v="19"/>
    <m/>
    <m/>
    <n v="14"/>
    <m/>
    <m/>
    <m/>
    <n v="19"/>
  </r>
  <r>
    <n v="14"/>
    <m/>
    <x v="13"/>
    <m/>
    <m/>
    <m/>
    <m/>
    <m/>
    <m/>
    <m/>
    <m/>
    <n v="11"/>
    <m/>
    <m/>
    <m/>
    <m/>
  </r>
  <r>
    <n v="15"/>
    <m/>
    <x v="14"/>
    <m/>
    <m/>
    <m/>
    <m/>
    <m/>
    <m/>
    <m/>
    <m/>
    <m/>
    <m/>
    <m/>
    <n v="19"/>
    <m/>
  </r>
  <r>
    <n v="16"/>
    <m/>
    <x v="15"/>
    <m/>
    <m/>
    <m/>
    <m/>
    <m/>
    <m/>
    <n v="18"/>
    <m/>
    <m/>
    <m/>
    <m/>
    <m/>
    <m/>
  </r>
  <r>
    <n v="17"/>
    <m/>
    <x v="16"/>
    <m/>
    <m/>
    <n v="18"/>
    <m/>
    <m/>
    <m/>
    <m/>
    <m/>
    <m/>
    <m/>
    <m/>
    <m/>
    <m/>
  </r>
  <r>
    <n v="18"/>
    <m/>
    <x v="17"/>
    <m/>
    <m/>
    <m/>
    <m/>
    <m/>
    <m/>
    <m/>
    <m/>
    <m/>
    <m/>
    <m/>
    <m/>
    <m/>
  </r>
  <r>
    <n v="19"/>
    <m/>
    <x v="18"/>
    <m/>
    <m/>
    <m/>
    <m/>
    <m/>
    <m/>
    <m/>
    <m/>
    <m/>
    <n v="19"/>
    <m/>
    <m/>
    <m/>
  </r>
  <r>
    <n v="20"/>
    <m/>
    <x v="19"/>
    <m/>
    <m/>
    <m/>
    <m/>
    <m/>
    <m/>
    <n v="19"/>
    <m/>
    <m/>
    <m/>
    <m/>
    <m/>
    <m/>
  </r>
  <r>
    <n v="21"/>
    <m/>
    <x v="20"/>
    <m/>
    <m/>
    <m/>
    <m/>
    <m/>
    <m/>
    <m/>
    <m/>
    <m/>
    <m/>
    <m/>
    <n v="15"/>
    <m/>
  </r>
  <r>
    <n v="22"/>
    <m/>
    <x v="21"/>
    <m/>
    <m/>
    <m/>
    <m/>
    <m/>
    <m/>
    <m/>
    <m/>
    <m/>
    <m/>
    <m/>
    <m/>
    <m/>
  </r>
  <r>
    <n v="23"/>
    <m/>
    <x v="22"/>
    <m/>
    <m/>
    <m/>
    <m/>
    <m/>
    <m/>
    <m/>
    <m/>
    <m/>
    <m/>
    <n v="16"/>
    <m/>
    <m/>
  </r>
  <r>
    <n v="24"/>
    <m/>
    <x v="23"/>
    <m/>
    <m/>
    <m/>
    <m/>
    <m/>
    <m/>
    <m/>
    <m/>
    <m/>
    <m/>
    <m/>
    <m/>
    <m/>
  </r>
  <r>
    <n v="25"/>
    <m/>
    <x v="24"/>
    <m/>
    <m/>
    <m/>
    <m/>
    <m/>
    <m/>
    <m/>
    <m/>
    <m/>
    <m/>
    <m/>
    <m/>
    <m/>
  </r>
  <r>
    <n v="26"/>
    <m/>
    <x v="25"/>
    <m/>
    <m/>
    <m/>
    <m/>
    <m/>
    <m/>
    <m/>
    <m/>
    <m/>
    <m/>
    <m/>
    <m/>
    <m/>
  </r>
  <r>
    <n v="27"/>
    <m/>
    <x v="26"/>
    <m/>
    <m/>
    <m/>
    <m/>
    <m/>
    <m/>
    <m/>
    <m/>
    <m/>
    <m/>
    <m/>
    <m/>
    <m/>
  </r>
  <r>
    <n v="28"/>
    <m/>
    <x v="27"/>
    <m/>
    <m/>
    <m/>
    <m/>
    <m/>
    <m/>
    <m/>
    <m/>
    <n v="16"/>
    <m/>
    <m/>
    <m/>
    <m/>
  </r>
  <r>
    <n v="29"/>
    <m/>
    <x v="28"/>
    <m/>
    <m/>
    <m/>
    <m/>
    <m/>
    <m/>
    <m/>
    <m/>
    <n v="16"/>
    <m/>
    <m/>
    <m/>
    <m/>
  </r>
  <r>
    <n v="30"/>
    <m/>
    <x v="29"/>
    <m/>
    <m/>
    <m/>
    <m/>
    <m/>
    <m/>
    <m/>
    <m/>
    <n v="14"/>
    <m/>
    <m/>
    <m/>
    <m/>
  </r>
  <r>
    <n v="31"/>
    <m/>
    <x v="30"/>
    <m/>
    <m/>
    <m/>
    <m/>
    <m/>
    <m/>
    <m/>
    <m/>
    <n v="14"/>
    <m/>
    <m/>
    <m/>
    <m/>
  </r>
  <r>
    <n v="32"/>
    <m/>
    <x v="31"/>
    <m/>
    <m/>
    <m/>
    <m/>
    <m/>
    <m/>
    <m/>
    <m/>
    <n v="11"/>
    <m/>
    <m/>
    <m/>
    <m/>
  </r>
  <r>
    <n v="33"/>
    <m/>
    <x v="32"/>
    <m/>
    <m/>
    <m/>
    <m/>
    <m/>
    <m/>
    <m/>
    <m/>
    <n v="11"/>
    <m/>
    <m/>
    <m/>
    <m/>
  </r>
  <r>
    <n v="34"/>
    <m/>
    <x v="33"/>
    <m/>
    <m/>
    <m/>
    <m/>
    <m/>
    <m/>
    <m/>
    <m/>
    <n v="9"/>
    <m/>
    <m/>
    <m/>
    <m/>
  </r>
  <r>
    <n v="35"/>
    <m/>
    <x v="34"/>
    <m/>
    <m/>
    <m/>
    <m/>
    <m/>
    <m/>
    <m/>
    <m/>
    <n v="9"/>
    <m/>
    <m/>
    <m/>
    <m/>
  </r>
  <r>
    <n v="36"/>
    <m/>
    <x v="35"/>
    <m/>
    <m/>
    <m/>
    <m/>
    <m/>
    <m/>
    <m/>
    <m/>
    <n v="9"/>
    <m/>
    <m/>
    <m/>
    <m/>
  </r>
  <r>
    <n v="37"/>
    <m/>
    <x v="36"/>
    <m/>
    <m/>
    <m/>
    <m/>
    <m/>
    <m/>
    <m/>
    <m/>
    <n v="9"/>
    <m/>
    <m/>
    <m/>
    <m/>
  </r>
  <r>
    <n v="38"/>
    <m/>
    <x v="37"/>
    <m/>
    <m/>
    <m/>
    <m/>
    <m/>
    <m/>
    <m/>
    <m/>
    <n v="8"/>
    <m/>
    <m/>
    <m/>
    <m/>
  </r>
  <r>
    <n v="39"/>
    <m/>
    <x v="38"/>
    <m/>
    <m/>
    <m/>
    <m/>
    <m/>
    <m/>
    <m/>
    <m/>
    <n v="7"/>
    <m/>
    <m/>
    <m/>
    <m/>
  </r>
  <r>
    <n v="40"/>
    <m/>
    <x v="39"/>
    <m/>
    <m/>
    <m/>
    <m/>
    <m/>
    <n v="12"/>
    <n v="18"/>
    <n v="17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ت علمية">
  <location ref="J6:K10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4">
    <i>
      <x v="4"/>
    </i>
    <i>
      <x/>
    </i>
    <i>
      <x v="39"/>
    </i>
    <i>
      <x v="34"/>
    </i>
  </rowItems>
  <colItems count="1">
    <i/>
  </colItems>
  <dataFields count="1">
    <dataField name="الدرجة" fld="8" subtotal="max" baseField="0" baseItem="0"/>
  </dataFields>
  <formats count="3">
    <format dxfId="2">
      <pivotArea field="2" type="button" dataOnly="0" labelOnly="1" outline="0" axis="axisRow" fieldPosition="0"/>
    </format>
    <format dxfId="1">
      <pivotArea dataOnly="0" labelOnly="1" outline="0" axis="axisValues" fieldPosition="0"/>
    </format>
    <format dxfId="0">
      <pivotArea dataOnly="0" outline="0" axis="axisValues" fieldPosition="0"/>
    </format>
  </formats>
  <conditionalFormats count="1">
    <conditionalFormat priority="10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3" iMeasureFld="0">
      <autoFilter ref="A1">
        <filterColumn colId="0">
          <top10 val="3" filterVal="3"/>
        </filterColumn>
      </autoFilter>
    </filter>
  </filters>
</pivotTableDefinition>
</file>

<file path=xl/pivotTables/pivotTable2.xml><?xml version="1.0" encoding="utf-8"?>
<pivotTableDefinition xmlns="http://schemas.openxmlformats.org/spreadsheetml/2006/main" name="PivotTable10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ت موسيقية">
  <location ref="T6:U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</pivotFields>
  <rowFields count="1">
    <field x="2"/>
  </rowFields>
  <rowItems count="3">
    <i>
      <x v="3"/>
    </i>
    <i>
      <x v="15"/>
    </i>
    <i>
      <x/>
    </i>
  </rowItems>
  <colItems count="1">
    <i/>
  </colItems>
  <dataFields count="1">
    <dataField name="الدرجة" fld="13" subtotal="max" baseField="0" baseItem="0"/>
  </dataFields>
  <formats count="3">
    <format dxfId="5">
      <pivotArea field="2" type="button" dataOnly="0" labelOnly="1" outline="0" axis="axisRow" fieldPosition="0"/>
    </format>
    <format dxfId="4">
      <pivotArea dataOnly="0" labelOnly="1" outline="0" axis="axisValues" fieldPosition="0"/>
    </format>
    <format dxfId="3">
      <pivotArea dataOnly="0" labelOnly="1" outline="0" axis="axisValues" fieldPosition="0"/>
    </format>
  </formats>
  <conditionalFormats count="1">
    <conditionalFormat priority="4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8" iMeasureFld="0">
      <autoFilter ref="A1">
        <filterColumn colId="0">
          <top10 val="3" filterVal="3"/>
        </filterColumn>
      </autoFilter>
    </filter>
  </filters>
</pivotTableDefinition>
</file>

<file path=xl/pivotTables/pivotTable3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ت إسلامية">
  <location ref="H6:I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3">
    <i>
      <x v="22"/>
    </i>
    <i>
      <x/>
    </i>
    <i>
      <x v="33"/>
    </i>
  </rowItems>
  <colItems count="1">
    <i/>
  </colItems>
  <dataFields count="1">
    <dataField name="الدرجة" fld="7" subtotal="max" baseField="0" baseItem="0"/>
  </dataFields>
  <formats count="4">
    <format dxfId="9">
      <pivotArea field="2" type="button" dataOnly="0" labelOnly="1" outline="0" axis="axisRow" fieldPosition="0"/>
    </format>
    <format dxfId="8">
      <pivotArea dataOnly="0" labelOnly="1" outline="0" axis="axisValues" fieldPosition="0"/>
    </format>
    <format dxfId="7">
      <pivotArea dataOnly="0" labelOnly="1" outline="0" axis="axisValues" fieldPosition="0"/>
    </format>
    <format dxfId="6">
      <pivotArea dataOnly="0" labelOnly="1" outline="0" axis="axisValues" fieldPosition="0"/>
    </format>
  </formats>
  <conditionalFormats count="1">
    <conditionalFormat priority="12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2" iMeasureFld="0">
      <autoFilter ref="A1">
        <filterColumn colId="0">
          <top10 val="3" filterVal="3"/>
        </filterColumn>
      </autoFilter>
    </filter>
  </filters>
</pivotTableDefinition>
</file>

<file path=xl/pivotTables/pivotTable4.xml><?xml version="1.0" encoding="utf-8"?>
<pivotTableDefinition xmlns="http://schemas.openxmlformats.org/spreadsheetml/2006/main" name="PivotTable9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ت تشكيلية">
  <location ref="R6:S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</pivotFields>
  <rowFields count="1">
    <field x="2"/>
  </rowFields>
  <rowItems count="3">
    <i>
      <x v="10"/>
    </i>
    <i>
      <x v="38"/>
    </i>
    <i>
      <x/>
    </i>
  </rowItems>
  <colItems count="1">
    <i/>
  </colItems>
  <dataFields count="1">
    <dataField name="الدرجة" fld="12" subtotal="max" baseField="0" baseItem="0"/>
  </dataFields>
  <formats count="3">
    <format dxfId="12">
      <pivotArea field="2" type="button" dataOnly="0" labelOnly="1" outline="0" axis="axisRow" fieldPosition="0"/>
    </format>
    <format dxfId="11">
      <pivotArea dataOnly="0" labelOnly="1" outline="0" axis="axisValues" fieldPosition="0"/>
    </format>
    <format dxfId="10">
      <pivotArea dataOnly="0" labelOnly="1" outline="0" axis="axisValues" fieldPosition="0"/>
    </format>
  </formats>
  <conditionalFormats count="1">
    <conditionalFormat priority="5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7" iMeasureFld="0">
      <autoFilter ref="A1">
        <filterColumn colId="0">
          <top10 val="3" filterVal="3"/>
        </filterColumn>
      </autoFilter>
    </filter>
  </filters>
</pivotTableDefinition>
</file>

<file path=xl/pivotTables/pivotTable5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رياضيات">
  <location ref="F6:G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3">
    <i>
      <x/>
    </i>
    <i>
      <x v="1"/>
    </i>
    <i>
      <x v="2"/>
    </i>
  </rowItems>
  <colItems count="1">
    <i/>
  </colItems>
  <dataFields count="1">
    <dataField name="الدرجة" fld="6" subtotal="max" baseField="0" baseItem="0"/>
  </dataFields>
  <formats count="4">
    <format dxfId="16">
      <pivotArea field="2" type="button" dataOnly="0" labelOnly="1" outline="0" axis="axisRow" fieldPosition="0"/>
    </format>
    <format dxfId="15">
      <pivotArea dataOnly="0" labelOnly="1" outline="0" axis="axisValues" fieldPosition="0"/>
    </format>
    <format dxfId="14">
      <pivotArea dataOnly="0" labelOnly="1" outline="0" axis="axisValues" fieldPosition="0"/>
    </format>
    <format dxfId="13">
      <pivotArea dataOnly="0" labelOnly="1" outline="0" axis="axisValues" fieldPosition="0"/>
    </format>
  </formats>
  <pivotTableStyleInfo name="PivotStyleMedium5" showRowHeaders="1" showColHeaders="1" showRowStripes="1" showColStripes="1" showLastColumn="1"/>
  <filters count="1">
    <filter fld="2" type="count" evalOrder="-1" id="2" iMeasureFld="0">
      <autoFilter ref="A1">
        <filterColumn colId="0">
          <top10 val="3" filterVal="3"/>
        </filterColumn>
      </autoFilter>
    </filter>
  </filters>
</pivotTableDefinition>
</file>

<file path=xl/pivotTables/pivotTable6.xml><?xml version="1.0" encoding="utf-8"?>
<pivotTableDefinition xmlns="http://schemas.openxmlformats.org/spreadsheetml/2006/main" name="PivotTable8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جغرافيا">
  <location ref="P6:Q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3">
    <i>
      <x/>
    </i>
    <i>
      <x v="21"/>
    </i>
    <i>
      <x v="20"/>
    </i>
  </rowItems>
  <colItems count="1">
    <i/>
  </colItems>
  <dataFields count="1">
    <dataField name="الدرجة" fld="11" subtotal="max" baseField="0" baseItem="0"/>
  </dataFields>
  <formats count="3">
    <format dxfId="19">
      <pivotArea field="2" type="button" dataOnly="0" labelOnly="1" outline="0" axis="axisRow" fieldPosition="0"/>
    </format>
    <format dxfId="18">
      <pivotArea dataOnly="0" labelOnly="1" outline="0" axis="axisValues" fieldPosition="0"/>
    </format>
    <format dxfId="17">
      <pivotArea dataOnly="0" labelOnly="1" outline="0" axis="axisValues" fieldPosition="0"/>
    </format>
  </formats>
  <conditionalFormats count="1">
    <conditionalFormat priority="7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6" iMeasureFld="0">
      <autoFilter ref="A1">
        <filterColumn colId="0">
          <top10 val="3" filterVal="3"/>
        </filterColumn>
      </autoFilter>
    </filter>
  </filters>
</pivotTableDefinition>
</file>

<file path=xl/pivotTables/pivotTable7.xml><?xml version="1.0" encoding="utf-8"?>
<pivotTableDefinition xmlns="http://schemas.openxmlformats.org/spreadsheetml/2006/main" name="PivotTable21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جغرافيا">
  <location ref="D18:E31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13">
    <i>
      <x/>
    </i>
    <i>
      <x v="21"/>
    </i>
    <i>
      <x v="20"/>
    </i>
    <i>
      <x v="23"/>
    </i>
    <i>
      <x v="4"/>
    </i>
    <i>
      <x v="24"/>
    </i>
    <i>
      <x v="25"/>
    </i>
    <i>
      <x v="5"/>
    </i>
    <i>
      <x v="26"/>
    </i>
    <i>
      <x v="30"/>
    </i>
    <i>
      <x v="29"/>
    </i>
    <i>
      <x v="28"/>
    </i>
    <i>
      <x v="27"/>
    </i>
  </rowItems>
  <colItems count="1">
    <i/>
  </colItems>
  <dataFields count="1">
    <dataField name="الدرجة" fld="11" subtotal="max" baseField="0" baseItem="0"/>
  </dataFields>
  <formats count="3">
    <format dxfId="22">
      <pivotArea field="2" type="button" dataOnly="0" labelOnly="1" outline="0" axis="axisRow" fieldPosition="0"/>
    </format>
    <format dxfId="21">
      <pivotArea dataOnly="0" labelOnly="1" outline="0" axis="axisValues" fieldPosition="0"/>
    </format>
    <format dxfId="20">
      <pivotArea dataOnly="0" labelOnly="1" outline="0" axis="axisValues" fieldPosition="0"/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7" iMeasureFld="0">
      <autoFilter ref="A1">
        <filterColumn colId="0">
          <top10 val="10" filterVal="10"/>
        </filterColumn>
      </autoFilter>
    </filter>
  </filters>
</pivotTableDefinition>
</file>

<file path=xl/pivotTables/pivotTable8.xml><?xml version="1.0" encoding="utf-8"?>
<pivotTableDefinition xmlns="http://schemas.openxmlformats.org/spreadsheetml/2006/main" name="PivotTable12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المعدل الفصلي">
  <location ref="X6:Y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</pivotFields>
  <rowFields count="1">
    <field x="2"/>
  </rowFields>
  <rowItems count="3">
    <i>
      <x v="4"/>
    </i>
    <i>
      <x v="3"/>
    </i>
    <i>
      <x v="2"/>
    </i>
  </rowItems>
  <colItems count="1">
    <i/>
  </colItems>
  <dataFields count="1">
    <dataField name="الدرجة" fld="15" subtotal="max" baseField="0" baseItem="0"/>
  </dataFields>
  <formats count="3">
    <format dxfId="25">
      <pivotArea field="2" type="button" dataOnly="0" labelOnly="1" outline="0" axis="axisRow" fieldPosition="0"/>
    </format>
    <format dxfId="24">
      <pivotArea dataOnly="0" labelOnly="1" outline="0" axis="axisValues" fieldPosition="0"/>
    </format>
    <format dxfId="23">
      <pivotArea dataOnly="0" labelOnly="1" outline="0" axis="axisValues" fieldPosition="0"/>
    </format>
  </formats>
  <conditionalFormats count="1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10" iMeasureFld="0">
      <autoFilter ref="A1">
        <filterColumn colId="0">
          <top10 val="3" filterVal="3"/>
        </filterColumn>
      </autoFilter>
    </filter>
  </filters>
</pivotTableDefinition>
</file>

<file path=xl/pivotTables/pivotTable9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لغة فرنسية">
  <location ref="D6:E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3">
    <i>
      <x v="8"/>
    </i>
    <i>
      <x/>
    </i>
    <i>
      <x v="37"/>
    </i>
  </rowItems>
  <colItems count="1">
    <i/>
  </colItems>
  <dataFields count="1">
    <dataField name="الدرجة" fld="5" subtotal="max" baseField="0" baseItem="0"/>
  </dataFields>
  <formats count="4">
    <format dxfId="29">
      <pivotArea field="2" type="button" dataOnly="0" labelOnly="1" outline="0" axis="axisRow" fieldPosition="0"/>
    </format>
    <format dxfId="28">
      <pivotArea dataOnly="0" labelOnly="1" outline="0" axis="axisValues" fieldPosition="0"/>
    </format>
    <format dxfId="27">
      <pivotArea dataOnly="0" labelOnly="1" outline="0" axis="axisValues" fieldPosition="0"/>
    </format>
    <format dxfId="26">
      <pivotArea dataOnly="0" labelOnly="1" outline="0" axis="axisValues" fieldPosition="0"/>
    </format>
  </formats>
  <conditionalFormats count="1">
    <conditionalFormat priority="11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2" iMeasureFld="0">
      <autoFilter ref="A1">
        <filterColumn colId="0">
          <top10 val="3" filterVal="3"/>
        </filterColumn>
      </autoFilter>
    </filter>
  </filters>
</pivotTableDefinition>
</file>

<file path=xl/pivotTables/pivotTable10.xml><?xml version="1.0" encoding="utf-8"?>
<pivotTableDefinition xmlns="http://schemas.openxmlformats.org/spreadsheetml/2006/main" name="PivotTable7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تاريخ">
  <location ref="N6:O10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4">
    <i>
      <x v="38"/>
    </i>
    <i>
      <x v="36"/>
    </i>
    <i>
      <x/>
    </i>
    <i>
      <x v="34"/>
    </i>
  </rowItems>
  <colItems count="1">
    <i/>
  </colItems>
  <dataFields count="1">
    <dataField name="الدرجة" fld="10" subtotal="max" baseField="0" baseItem="0"/>
  </dataFields>
  <formats count="2">
    <format dxfId="31">
      <pivotArea field="2" type="button" dataOnly="0" labelOnly="1" outline="0" axis="axisRow" fieldPosition="0"/>
    </format>
    <format dxfId="30">
      <pivotArea dataOnly="0" labelOnly="1" outline="0" axis="axisValues" fieldPosition="0"/>
    </format>
  </formats>
  <conditionalFormats count="1">
    <conditionalFormat priority="8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5" iMeasureFld="0">
      <autoFilter ref="A1">
        <filterColumn colId="0">
          <top10 val="3" filterVal="3"/>
        </filterColumn>
      </autoFilter>
    </filter>
  </filters>
</pivotTableDefinition>
</file>

<file path=xl/pivotTables/pivotTable11.xml><?xml version="1.0" encoding="utf-8"?>
<pivotTableDefinition xmlns="http://schemas.openxmlformats.org/spreadsheetml/2006/main" name="PivotTable11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التربية البدنية">
  <location ref="V6:W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</pivotFields>
  <rowFields count="1">
    <field x="2"/>
  </rowFields>
  <rowItems count="3">
    <i>
      <x v="6"/>
    </i>
    <i>
      <x/>
    </i>
    <i>
      <x v="13"/>
    </i>
  </rowItems>
  <colItems count="1">
    <i/>
  </colItems>
  <dataFields count="1">
    <dataField name="الدرجة" fld="14" subtotal="max" baseField="0" baseItem="0"/>
  </dataFields>
  <formats count="3">
    <format dxfId="34">
      <pivotArea field="2" type="button" dataOnly="0" labelOnly="1" outline="0" axis="axisRow" fieldPosition="0"/>
    </format>
    <format dxfId="33">
      <pivotArea dataOnly="0" labelOnly="1" outline="0" axis="axisValues" fieldPosition="0"/>
    </format>
    <format dxfId="32">
      <pivotArea dataOnly="0" labelOnly="1" outline="0" axis="axisValues" fieldPosition="0"/>
    </format>
  </formats>
  <conditionalFormats count="1">
    <conditionalFormat priority="3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9" iMeasureFld="0">
      <autoFilter ref="A1">
        <filterColumn colId="0">
          <top10 val="3" filterVal="3"/>
        </filterColumn>
      </autoFilter>
    </filter>
  </filters>
</pivotTableDefinition>
</file>

<file path=xl/pivotTables/pivotTable1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لغة عربية">
  <location ref="B6:C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3">
    <i>
      <x v="33"/>
    </i>
    <i>
      <x/>
    </i>
    <i>
      <x v="22"/>
    </i>
  </rowItems>
  <colItems count="1">
    <i/>
  </colItems>
  <dataFields count="1">
    <dataField name="الدرجة" fld="4" subtotal="max" baseField="0" baseItem="0"/>
  </dataFields>
  <formats count="5">
    <format dxfId="39">
      <pivotArea field="2" type="button" dataOnly="0" labelOnly="1" outline="0" axis="axisRow" fieldPosition="0"/>
    </format>
    <format dxfId="38">
      <pivotArea dataOnly="0" outline="0" axis="axisValues" fieldPosition="0"/>
    </format>
    <format dxfId="37">
      <pivotArea dataOnly="0" labelOnly="1" outline="0" axis="axisValues" fieldPosition="0"/>
    </format>
    <format dxfId="36">
      <pivotArea dataOnly="0" labelOnly="1" outline="0" axis="axisValues" fieldPosition="0"/>
    </format>
    <format dxfId="35">
      <pivotArea dataOnly="0" labelOnly="1" outline="0" axis="axisValues" fieldPosition="0"/>
    </format>
  </formats>
  <conditionalFormats count="1">
    <conditionalFormat priority="14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1" iMeasureFld="0">
      <autoFilter ref="A1">
        <filterColumn colId="0">
          <top10 val="3" filterVal="3"/>
        </filterColumn>
      </autoFilter>
    </filter>
  </filters>
</pivotTableDefinition>
</file>

<file path=xl/pivotTables/pivotTable13.xml><?xml version="1.0" encoding="utf-8"?>
<pivotTableDefinition xmlns="http://schemas.openxmlformats.org/spreadsheetml/2006/main" name="PivotTable6" cacheId="1" applyNumberFormats="0" applyBorderFormats="0" applyFontFormats="0" applyPatternFormats="0" applyAlignmentFormats="0" applyWidthHeightFormats="1" dataCaption="القيم" updatedVersion="3" minRefreshableVersion="3" showCalcMbrs="0" useAutoFormatting="1" rowGrandTotals="0" colGrandTotals="0" itemPrintTitles="1" createdVersion="3" indent="0" outline="1" outlineData="1" multipleFieldFilters="0" rowHeaderCaption="ـ ت مدنية">
  <location ref="L6:M9" firstHeaderRow="1" firstDataRow="1" firstDataCol="1"/>
  <pivotFields count="16">
    <pivotField showAll="0" defaultSubtotal="0"/>
    <pivotField showAll="0" defaultSubtotal="0"/>
    <pivotField axis="axisRow" showAll="0" measureFilter="1" sortType="descending" defaultSubtota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2"/>
  </rowFields>
  <rowItems count="3">
    <i>
      <x v="12"/>
    </i>
    <i>
      <x v="34"/>
    </i>
    <i>
      <x v="7"/>
    </i>
  </rowItems>
  <colItems count="1">
    <i/>
  </colItems>
  <dataFields count="1">
    <dataField name="الدرجة" fld="9" subtotal="max" baseField="0" baseItem="0"/>
  </dataFields>
  <formats count="3">
    <format dxfId="42">
      <pivotArea field="2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outline="0" axis="axisValues" fieldPosition="0"/>
    </format>
  </formats>
  <conditionalFormats count="1">
    <conditionalFormat priority="9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  <filters count="1">
    <filter fld="2" type="count" evalOrder="-1" id="4" iMeasureFld="0">
      <autoFilter ref="A1">
        <filterColumn colId="0">
          <top10 val="3" filterVal="3"/>
        </filterColumn>
      </autoFilter>
    </filter>
  </filters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80"/>
  <sheetViews>
    <sheetView rightToLeft="1" topLeftCell="A28" zoomScale="85" workbookViewId="0">
      <selection activeCell="C46" sqref="C46"/>
    </sheetView>
  </sheetViews>
  <sheetFormatPr defaultColWidth="9.140625" defaultRowHeight="12.75"/>
  <cols>
    <col min="1" max="1" width="4" style="2" customWidth="1"/>
    <col min="2" max="2" width="7" style="2" hidden="1" customWidth="1"/>
    <col min="3" max="3" width="20.85546875" style="2" customWidth="1"/>
    <col min="4" max="4" width="0.85546875" style="2" hidden="1" customWidth="1"/>
    <col min="5" max="16" width="5.42578125" style="2" customWidth="1"/>
    <col min="17" max="17" width="3.85546875" style="2" customWidth="1"/>
    <col min="18" max="19" width="4.28515625" style="2" customWidth="1"/>
    <col min="20" max="20" width="10.5703125" style="2" customWidth="1"/>
    <col min="21" max="21" width="4.28515625" style="2" customWidth="1"/>
    <col min="22" max="22" width="10.5703125" style="2" bestFit="1" customWidth="1"/>
    <col min="23" max="37" width="4.28515625" style="2" customWidth="1"/>
    <col min="38" max="16384" width="9.140625" style="2"/>
  </cols>
  <sheetData>
    <row r="1" spans="1:32" ht="15.75">
      <c r="A1" s="1" t="s">
        <v>21</v>
      </c>
      <c r="J1" s="57" t="s">
        <v>19</v>
      </c>
      <c r="K1" s="58"/>
      <c r="L1" s="55" t="str">
        <f>'[1]بيانات المدرسة'!$I$11</f>
        <v>AB</v>
      </c>
      <c r="M1" s="56"/>
      <c r="N1" s="56"/>
      <c r="O1" s="56"/>
      <c r="P1" s="56"/>
    </row>
    <row r="2" spans="1:32" ht="15.75">
      <c r="A2" s="1" t="s">
        <v>5</v>
      </c>
      <c r="G2" s="4"/>
      <c r="L2" s="3" t="s">
        <v>18</v>
      </c>
      <c r="N2" s="53" t="str">
        <f>'[2]تسجيل قائمة التلاميذ'!$G$2</f>
        <v>E</v>
      </c>
      <c r="O2" s="53"/>
      <c r="S2" s="32"/>
      <c r="T2" s="2" t="s">
        <v>22</v>
      </c>
    </row>
    <row r="3" spans="1:32" ht="15.75">
      <c r="A3" s="5" t="s">
        <v>4</v>
      </c>
      <c r="C3" s="22"/>
      <c r="D3" s="6"/>
      <c r="G3" s="7"/>
      <c r="L3" s="8" t="s">
        <v>17</v>
      </c>
      <c r="N3" s="54" t="str">
        <f>'[2]تسجيل قائمة التلاميذ'!$G$3</f>
        <v>F</v>
      </c>
      <c r="O3" s="54"/>
      <c r="S3" s="30"/>
      <c r="T3" s="2" t="s">
        <v>23</v>
      </c>
    </row>
    <row r="4" spans="1:32" ht="18">
      <c r="B4" s="9" t="s">
        <v>3</v>
      </c>
      <c r="C4" s="9"/>
      <c r="D4" s="9"/>
      <c r="S4" s="31"/>
      <c r="T4" s="2" t="s">
        <v>24</v>
      </c>
    </row>
    <row r="6" spans="1:32" ht="72">
      <c r="A6" s="10" t="s">
        <v>0</v>
      </c>
      <c r="B6" s="11" t="s">
        <v>1</v>
      </c>
      <c r="C6" s="12" t="s">
        <v>2</v>
      </c>
      <c r="D6" s="12" t="s">
        <v>26</v>
      </c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3" t="s">
        <v>16</v>
      </c>
      <c r="P6" s="13" t="s">
        <v>20</v>
      </c>
      <c r="T6" s="13" t="s">
        <v>25</v>
      </c>
      <c r="U6" s="13" t="s">
        <v>6</v>
      </c>
      <c r="V6" s="13" t="s">
        <v>7</v>
      </c>
      <c r="W6" s="13" t="s">
        <v>8</v>
      </c>
      <c r="X6" s="13" t="s">
        <v>9</v>
      </c>
      <c r="Y6" s="13" t="s">
        <v>10</v>
      </c>
      <c r="Z6" s="13" t="s">
        <v>11</v>
      </c>
      <c r="AA6" s="13" t="s">
        <v>12</v>
      </c>
      <c r="AB6" s="13" t="s">
        <v>13</v>
      </c>
      <c r="AC6" s="13" t="s">
        <v>14</v>
      </c>
      <c r="AD6" s="13" t="s">
        <v>15</v>
      </c>
      <c r="AE6" s="13" t="s">
        <v>16</v>
      </c>
      <c r="AF6" s="13" t="s">
        <v>20</v>
      </c>
    </row>
    <row r="7" spans="1:32" ht="15.75" customHeight="1">
      <c r="A7" s="14">
        <v>1</v>
      </c>
      <c r="B7" s="15"/>
      <c r="C7" s="18" t="str">
        <f>'[2]تسجيل قائمة التلاميذ'!$C$7</f>
        <v>A1</v>
      </c>
      <c r="D7" s="19"/>
      <c r="E7" s="20">
        <v>16</v>
      </c>
      <c r="F7" s="20">
        <v>16</v>
      </c>
      <c r="G7" s="20">
        <v>16</v>
      </c>
      <c r="H7" s="20">
        <v>16</v>
      </c>
      <c r="I7" s="20">
        <v>16</v>
      </c>
      <c r="J7" s="20">
        <v>16</v>
      </c>
      <c r="K7" s="20">
        <v>17</v>
      </c>
      <c r="L7" s="20">
        <v>16</v>
      </c>
      <c r="M7" s="20">
        <v>16</v>
      </c>
      <c r="N7" s="20">
        <v>16</v>
      </c>
      <c r="O7" s="20">
        <v>16</v>
      </c>
      <c r="P7" s="20">
        <v>16</v>
      </c>
      <c r="T7" s="18" t="s">
        <v>22</v>
      </c>
      <c r="U7" s="33" t="str">
        <f t="shared" ref="U7:AF7" si="0">INDEX($C$7:$C$50,MATCH(LARGE(E$7:E$50,1),E$7:E$50,0)+6,0)</f>
        <v>A10</v>
      </c>
      <c r="V7" s="33" t="str">
        <f t="shared" si="0"/>
        <v>A23</v>
      </c>
      <c r="W7" s="33" t="str">
        <f t="shared" si="0"/>
        <v>A7</v>
      </c>
      <c r="X7" s="33" t="str">
        <f t="shared" si="0"/>
        <v>A9</v>
      </c>
      <c r="Y7" s="33" t="str">
        <f t="shared" si="0"/>
        <v>A19</v>
      </c>
      <c r="Z7" s="33" t="str">
        <f t="shared" si="0"/>
        <v>A26</v>
      </c>
      <c r="AA7" s="33" t="str">
        <f t="shared" si="0"/>
        <v>A7</v>
      </c>
      <c r="AB7" s="33" t="str">
        <f t="shared" si="0"/>
        <v>A7</v>
      </c>
      <c r="AC7" s="33" t="str">
        <f t="shared" si="0"/>
        <v>A25</v>
      </c>
      <c r="AD7" s="33" t="str">
        <f t="shared" si="0"/>
        <v>A18</v>
      </c>
      <c r="AE7" s="33" t="str">
        <f t="shared" si="0"/>
        <v>A21</v>
      </c>
      <c r="AF7" s="33" t="str">
        <f t="shared" si="0"/>
        <v>A19</v>
      </c>
    </row>
    <row r="8" spans="1:32" ht="15.75" customHeight="1">
      <c r="A8" s="14">
        <v>2</v>
      </c>
      <c r="B8" s="15"/>
      <c r="C8" s="18" t="str">
        <f>'[2]تسجيل قائمة التلاميذ'!$C$8</f>
        <v>A2</v>
      </c>
      <c r="D8" s="19"/>
      <c r="E8" s="20">
        <v>13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T8" s="18" t="s">
        <v>23</v>
      </c>
      <c r="U8" s="33" t="str">
        <f>INDEX($C$7:$C$50,MATCH(LARGE(E7:E50,2),E7:E50,0)+6,0)</f>
        <v>A7</v>
      </c>
      <c r="V8" s="33" t="str">
        <f t="shared" ref="V8:AF8" si="1">INDEX($C$7:$C$50,MATCH(LARGE(F$7:F$50,2),F$7:F$50,0)+6,0)</f>
        <v>A7</v>
      </c>
      <c r="W8" s="33" t="str">
        <f t="shared" si="1"/>
        <v>A7</v>
      </c>
      <c r="X8" s="33" t="str">
        <f t="shared" si="1"/>
        <v>A7</v>
      </c>
      <c r="Y8" s="33" t="str">
        <f t="shared" si="1"/>
        <v>A7</v>
      </c>
      <c r="Z8" s="33" t="str">
        <f t="shared" si="1"/>
        <v>A22</v>
      </c>
      <c r="AA8" s="33" t="str">
        <f t="shared" si="1"/>
        <v>A7</v>
      </c>
      <c r="AB8" s="33" t="str">
        <f t="shared" si="1"/>
        <v>A7</v>
      </c>
      <c r="AC8" s="33" t="str">
        <f t="shared" si="1"/>
        <v>A14</v>
      </c>
      <c r="AD8" s="33" t="str">
        <f t="shared" si="1"/>
        <v>A7</v>
      </c>
      <c r="AE8" s="33" t="str">
        <f t="shared" si="1"/>
        <v>A7</v>
      </c>
      <c r="AF8" s="33" t="str">
        <f t="shared" si="1"/>
        <v>A18</v>
      </c>
    </row>
    <row r="9" spans="1:32" ht="15.75" customHeight="1">
      <c r="A9" s="14">
        <v>3</v>
      </c>
      <c r="B9" s="15"/>
      <c r="C9" s="18" t="str">
        <f>'[2]تسجيل قائمة التلاميذ'!$C$9</f>
        <v>A3</v>
      </c>
      <c r="D9" s="19"/>
      <c r="E9" s="20">
        <v>15</v>
      </c>
      <c r="F9" s="20"/>
      <c r="G9" s="20"/>
      <c r="H9" s="20">
        <v>18</v>
      </c>
      <c r="I9" s="20"/>
      <c r="J9" s="20"/>
      <c r="K9" s="20"/>
      <c r="L9" s="20"/>
      <c r="M9" s="20"/>
      <c r="N9" s="20"/>
      <c r="O9" s="20"/>
      <c r="P9" s="20"/>
      <c r="T9" s="18" t="s">
        <v>24</v>
      </c>
      <c r="U9" s="33" t="str">
        <f>INDEX($C$7:$C$50,MATCH(LARGE(E7:E50,3),E7:E50,0)+6,0)</f>
        <v>A9</v>
      </c>
      <c r="V9" s="33" t="str">
        <f t="shared" ref="V9:AF9" si="2">INDEX($C$7:$C$50,MATCH(LARGE(F$7:F$50,3),F$7:F$50,0)+6,0)</f>
        <v>A13</v>
      </c>
      <c r="W9" s="33" t="str">
        <f t="shared" si="2"/>
        <v>A17</v>
      </c>
      <c r="X9" s="33" t="str">
        <f t="shared" si="2"/>
        <v>A10</v>
      </c>
      <c r="Y9" s="33" t="str">
        <f t="shared" si="2"/>
        <v>A15</v>
      </c>
      <c r="Z9" s="33" t="str">
        <f t="shared" si="2"/>
        <v>A22</v>
      </c>
      <c r="AA9" s="33" t="str">
        <f t="shared" si="2"/>
        <v>A7</v>
      </c>
      <c r="AB9" s="33" t="str">
        <f t="shared" si="2"/>
        <v>A7</v>
      </c>
      <c r="AC9" s="33" t="str">
        <f t="shared" si="2"/>
        <v>A7</v>
      </c>
      <c r="AD9" s="33" t="str">
        <f t="shared" si="2"/>
        <v>A7</v>
      </c>
      <c r="AE9" s="33" t="str">
        <f t="shared" si="2"/>
        <v>A27</v>
      </c>
      <c r="AF9" s="33" t="str">
        <f t="shared" si="2"/>
        <v>A17</v>
      </c>
    </row>
    <row r="10" spans="1:32" ht="15.75" customHeight="1">
      <c r="A10" s="14">
        <v>4</v>
      </c>
      <c r="B10" s="15"/>
      <c r="C10" s="18" t="str">
        <f>'[2]تسجيل قائمة التلاميذ'!$C$10</f>
        <v>A4</v>
      </c>
      <c r="D10" s="19"/>
      <c r="E10" s="20">
        <v>17</v>
      </c>
      <c r="F10" s="20"/>
      <c r="G10" s="20"/>
      <c r="H10" s="20">
        <v>13</v>
      </c>
      <c r="I10" s="20"/>
      <c r="J10" s="20"/>
      <c r="K10" s="20"/>
      <c r="L10" s="20"/>
      <c r="M10" s="20"/>
      <c r="N10" s="20">
        <v>13</v>
      </c>
      <c r="O10" s="20"/>
      <c r="P10" s="20"/>
    </row>
    <row r="11" spans="1:32" ht="15.75" customHeight="1">
      <c r="A11" s="14">
        <v>5</v>
      </c>
      <c r="B11" s="15"/>
      <c r="C11" s="18" t="str">
        <f>'[2]تسجيل قائمة التلاميذ'!$C$11</f>
        <v>A5</v>
      </c>
      <c r="D11" s="19"/>
      <c r="E11" s="20">
        <v>14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32" ht="15.75" customHeight="1">
      <c r="A12" s="14">
        <v>6</v>
      </c>
      <c r="B12" s="15"/>
      <c r="C12" s="18" t="str">
        <f>'[2]تسجيل قائمة التلاميذ'!$C$12</f>
        <v>A6</v>
      </c>
      <c r="D12" s="19"/>
      <c r="E12" s="20"/>
      <c r="F12" s="20"/>
      <c r="G12" s="20"/>
      <c r="H12" s="20"/>
      <c r="I12" s="20"/>
      <c r="J12" s="20"/>
      <c r="K12" s="20">
        <v>17</v>
      </c>
      <c r="L12" s="20"/>
      <c r="M12" s="20"/>
      <c r="N12" s="20"/>
      <c r="O12" s="20"/>
      <c r="P12" s="20"/>
    </row>
    <row r="13" spans="1:32" ht="15.75" customHeight="1">
      <c r="A13" s="14">
        <v>7</v>
      </c>
      <c r="B13" s="15"/>
      <c r="C13" s="18" t="str">
        <f>'[2]تسجيل قائمة التلاميذ'!$C$13</f>
        <v>A7</v>
      </c>
      <c r="D13" s="19"/>
      <c r="E13" s="20"/>
      <c r="F13" s="20">
        <v>15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32" ht="15.75" customHeight="1">
      <c r="A14" s="14">
        <v>8</v>
      </c>
      <c r="B14" s="15"/>
      <c r="C14" s="18" t="str">
        <f>'[2]تسجيل قائمة التلاميذ'!$C$14</f>
        <v>A8</v>
      </c>
      <c r="D14" s="19"/>
      <c r="E14" s="20"/>
      <c r="F14" s="20"/>
      <c r="G14" s="20"/>
      <c r="H14" s="20"/>
      <c r="I14" s="20"/>
      <c r="J14" s="20"/>
      <c r="K14" s="20">
        <v>17</v>
      </c>
      <c r="L14" s="20"/>
      <c r="M14" s="20">
        <v>18</v>
      </c>
      <c r="N14" s="20"/>
      <c r="O14" s="20"/>
      <c r="P14" s="20"/>
    </row>
    <row r="15" spans="1:32" ht="15.75" customHeight="1">
      <c r="A15" s="14">
        <v>9</v>
      </c>
      <c r="B15" s="15"/>
      <c r="C15" s="18" t="str">
        <f>'[2]تسجيل قائمة التلاميذ'!$C$15</f>
        <v>A9</v>
      </c>
      <c r="D15" s="19"/>
      <c r="E15" s="20"/>
      <c r="F15" s="20"/>
      <c r="G15" s="20"/>
      <c r="H15" s="20"/>
      <c r="I15" s="20">
        <v>12</v>
      </c>
      <c r="J15" s="20"/>
      <c r="K15" s="20"/>
      <c r="L15" s="20"/>
      <c r="M15" s="20"/>
      <c r="N15" s="20"/>
      <c r="O15" s="20"/>
      <c r="P15" s="20"/>
    </row>
    <row r="16" spans="1:32" ht="15.75" customHeight="1">
      <c r="A16" s="14">
        <v>10</v>
      </c>
      <c r="B16" s="15"/>
      <c r="C16" s="18" t="str">
        <f>'[2]تسجيل قائمة التلاميذ'!$C$16</f>
        <v>A10</v>
      </c>
      <c r="D16" s="19"/>
      <c r="E16" s="20"/>
      <c r="F16" s="20"/>
      <c r="G16" s="20">
        <v>16</v>
      </c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.75" customHeight="1">
      <c r="A17" s="14">
        <v>11</v>
      </c>
      <c r="B17" s="15"/>
      <c r="C17" s="18" t="str">
        <f>'[2]تسجيل قائمة التلاميذ'!$C$17</f>
        <v>A11</v>
      </c>
      <c r="D17" s="19"/>
      <c r="E17" s="20"/>
      <c r="F17" s="20"/>
      <c r="G17" s="20">
        <v>14</v>
      </c>
      <c r="H17" s="20"/>
      <c r="I17" s="20"/>
      <c r="J17" s="20"/>
      <c r="K17" s="20"/>
      <c r="L17" s="20"/>
      <c r="M17" s="20"/>
      <c r="N17" s="20"/>
      <c r="O17" s="20"/>
      <c r="P17" s="20">
        <v>17</v>
      </c>
    </row>
    <row r="18" spans="1:16" ht="15.75" customHeight="1">
      <c r="A18" s="14">
        <v>12</v>
      </c>
      <c r="B18" s="15"/>
      <c r="C18" s="18" t="str">
        <f>'[2]تسجيل قائمة التلاميذ'!$C$18</f>
        <v>A12</v>
      </c>
      <c r="D18" s="19"/>
      <c r="E18" s="20"/>
      <c r="F18" s="20"/>
      <c r="G18" s="20"/>
      <c r="H18" s="20"/>
      <c r="I18" s="20"/>
      <c r="J18" s="20">
        <v>17</v>
      </c>
      <c r="K18" s="20"/>
      <c r="L18" s="20"/>
      <c r="M18" s="20"/>
      <c r="N18" s="20">
        <v>20</v>
      </c>
      <c r="O18" s="20"/>
      <c r="P18" s="20">
        <v>18</v>
      </c>
    </row>
    <row r="19" spans="1:16" ht="15.75" customHeight="1">
      <c r="A19" s="14">
        <v>13</v>
      </c>
      <c r="B19" s="15"/>
      <c r="C19" s="18" t="str">
        <f>'[2]تسجيل قائمة التلاميذ'!$C$19</f>
        <v>A13</v>
      </c>
      <c r="D19" s="19"/>
      <c r="E19" s="20"/>
      <c r="F19" s="20"/>
      <c r="G19" s="20"/>
      <c r="H19" s="20"/>
      <c r="I19" s="20">
        <v>19</v>
      </c>
      <c r="J19" s="20"/>
      <c r="K19" s="20"/>
      <c r="L19" s="20">
        <v>14</v>
      </c>
      <c r="M19" s="20"/>
      <c r="N19" s="20"/>
      <c r="O19" s="20"/>
      <c r="P19" s="20">
        <v>19</v>
      </c>
    </row>
    <row r="20" spans="1:16" ht="15.75" customHeight="1">
      <c r="A20" s="14">
        <v>14</v>
      </c>
      <c r="B20" s="15"/>
      <c r="C20" s="18" t="str">
        <f>'[2]تسجيل قائمة التلاميذ'!$C$20</f>
        <v>A14</v>
      </c>
      <c r="D20" s="19"/>
      <c r="E20" s="20"/>
      <c r="F20" s="20"/>
      <c r="G20" s="20"/>
      <c r="H20" s="20"/>
      <c r="I20" s="20"/>
      <c r="J20" s="20"/>
      <c r="K20" s="20"/>
      <c r="L20" s="20">
        <v>11</v>
      </c>
      <c r="M20" s="20"/>
      <c r="N20" s="20"/>
      <c r="O20" s="20"/>
      <c r="P20" s="20"/>
    </row>
    <row r="21" spans="1:16" ht="15.75" customHeight="1">
      <c r="A21" s="14">
        <v>15</v>
      </c>
      <c r="B21" s="15"/>
      <c r="C21" s="18" t="str">
        <f>'[2]تسجيل قائمة التلاميذ'!$C$21</f>
        <v>A15</v>
      </c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>
        <v>19</v>
      </c>
      <c r="P21" s="20"/>
    </row>
    <row r="22" spans="1:16" ht="15.75" customHeight="1">
      <c r="A22" s="14">
        <v>16</v>
      </c>
      <c r="B22" s="15"/>
      <c r="C22" s="18" t="str">
        <f>'[2]تسجيل قائمة التلاميذ'!$C$22</f>
        <v>A16</v>
      </c>
      <c r="D22" s="19"/>
      <c r="E22" s="20"/>
      <c r="F22" s="20"/>
      <c r="G22" s="20"/>
      <c r="H22" s="20"/>
      <c r="I22" s="20"/>
      <c r="J22" s="20">
        <v>18</v>
      </c>
      <c r="K22" s="20"/>
      <c r="L22" s="20"/>
      <c r="M22" s="20"/>
      <c r="N22" s="20"/>
      <c r="O22" s="20"/>
      <c r="P22" s="20"/>
    </row>
    <row r="23" spans="1:16" ht="15.75" customHeight="1">
      <c r="A23" s="14">
        <v>17</v>
      </c>
      <c r="B23" s="15"/>
      <c r="C23" s="18" t="str">
        <f>'[2]تسجيل قائمة التلاميذ'!$C$23</f>
        <v>A17</v>
      </c>
      <c r="D23" s="19"/>
      <c r="E23" s="20"/>
      <c r="F23" s="20">
        <v>18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>
      <c r="A24" s="14">
        <v>18</v>
      </c>
      <c r="B24" s="15"/>
      <c r="C24" s="18" t="str">
        <f>'[2]تسجيل قائمة التلاميذ'!$C$24</f>
        <v>A18</v>
      </c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5.75" customHeight="1">
      <c r="A25" s="14">
        <v>19</v>
      </c>
      <c r="B25" s="15"/>
      <c r="C25" s="18" t="str">
        <f>'[2]تسجيل قائمة التلاميذ'!$C$25</f>
        <v>A19</v>
      </c>
      <c r="D25" s="19"/>
      <c r="E25" s="20"/>
      <c r="F25" s="20"/>
      <c r="G25" s="20"/>
      <c r="H25" s="20"/>
      <c r="I25" s="20"/>
      <c r="J25" s="20"/>
      <c r="K25" s="20"/>
      <c r="L25" s="20"/>
      <c r="M25" s="20">
        <v>19</v>
      </c>
      <c r="N25" s="20"/>
      <c r="O25" s="20"/>
      <c r="P25" s="20"/>
    </row>
    <row r="26" spans="1:16" ht="15.75" customHeight="1">
      <c r="A26" s="14">
        <v>20</v>
      </c>
      <c r="B26" s="15"/>
      <c r="C26" s="18" t="str">
        <f>'[2]تسجيل قائمة التلاميذ'!$C$26</f>
        <v>A20</v>
      </c>
      <c r="D26" s="19"/>
      <c r="E26" s="20"/>
      <c r="F26" s="20"/>
      <c r="G26" s="20"/>
      <c r="H26" s="20"/>
      <c r="I26" s="20"/>
      <c r="J26" s="20">
        <v>19</v>
      </c>
      <c r="K26" s="20"/>
      <c r="L26" s="20"/>
      <c r="M26" s="20"/>
      <c r="N26" s="20"/>
      <c r="O26" s="20"/>
      <c r="P26" s="20"/>
    </row>
    <row r="27" spans="1:16" ht="15.75" customHeight="1">
      <c r="A27" s="14">
        <v>21</v>
      </c>
      <c r="B27" s="15"/>
      <c r="C27" s="18" t="str">
        <f>'[2]تسجيل قائمة التلاميذ'!$C$27</f>
        <v>A21</v>
      </c>
      <c r="D27" s="1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>
        <v>15</v>
      </c>
      <c r="P27" s="20"/>
    </row>
    <row r="28" spans="1:16" ht="15.75" customHeight="1">
      <c r="A28" s="14">
        <v>22</v>
      </c>
      <c r="B28" s="15"/>
      <c r="C28" s="18" t="str">
        <f>'[2]تسجيل قائمة التلاميذ'!$C$28</f>
        <v>A22</v>
      </c>
      <c r="D28" s="19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5.75" customHeight="1">
      <c r="A29" s="14">
        <v>23</v>
      </c>
      <c r="B29" s="15"/>
      <c r="C29" s="18" t="str">
        <f>'[2]تسجيل قائمة التلاميذ'!$C$29</f>
        <v>A23</v>
      </c>
      <c r="D29" s="19"/>
      <c r="E29" s="20"/>
      <c r="F29" s="20"/>
      <c r="G29" s="20"/>
      <c r="H29" s="20"/>
      <c r="I29" s="20"/>
      <c r="J29" s="20"/>
      <c r="K29" s="20"/>
      <c r="L29" s="20"/>
      <c r="M29" s="20"/>
      <c r="N29" s="20">
        <v>16</v>
      </c>
      <c r="O29" s="20"/>
      <c r="P29" s="20"/>
    </row>
    <row r="30" spans="1:16" ht="15.75" customHeight="1">
      <c r="A30" s="14">
        <v>24</v>
      </c>
      <c r="B30" s="15"/>
      <c r="C30" s="18" t="str">
        <f>'[2]تسجيل قائمة التلاميذ'!$C$30</f>
        <v>A24</v>
      </c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5.75" customHeight="1">
      <c r="A31" s="14">
        <v>25</v>
      </c>
      <c r="B31" s="15"/>
      <c r="C31" s="18" t="str">
        <f>'[2]تسجيل قائمة التلاميذ'!$C$31</f>
        <v>A25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.75" customHeight="1">
      <c r="A32" s="14">
        <v>26</v>
      </c>
      <c r="B32" s="15"/>
      <c r="C32" s="18" t="str">
        <f>'[2]تسجيل قائمة التلاميذ'!$C$32</f>
        <v>A26</v>
      </c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37" ht="15.75" customHeight="1">
      <c r="A33" s="14">
        <v>27</v>
      </c>
      <c r="B33" s="15"/>
      <c r="C33" s="18" t="str">
        <f>'[2]تسجيل قائمة التلاميذ'!$C$33</f>
        <v>A27</v>
      </c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37" ht="15.75" customHeight="1">
      <c r="A34" s="14">
        <v>28</v>
      </c>
      <c r="B34" s="15"/>
      <c r="C34" s="18" t="str">
        <f>'[2]تسجيل قائمة التلاميذ'!$C$34</f>
        <v>A28</v>
      </c>
      <c r="D34" s="19"/>
      <c r="E34" s="20"/>
      <c r="F34" s="20"/>
      <c r="G34" s="20"/>
      <c r="H34" s="20"/>
      <c r="I34" s="20"/>
      <c r="J34" s="20"/>
      <c r="K34" s="20"/>
      <c r="L34" s="20">
        <v>16</v>
      </c>
      <c r="M34" s="20"/>
      <c r="N34" s="20"/>
      <c r="O34" s="20"/>
      <c r="P34" s="20"/>
    </row>
    <row r="35" spans="1:37" ht="15.75" customHeight="1">
      <c r="A35" s="14">
        <v>29</v>
      </c>
      <c r="B35" s="15"/>
      <c r="C35" s="18" t="str">
        <f>'[2]تسجيل قائمة التلاميذ'!$C$35</f>
        <v>A29</v>
      </c>
      <c r="D35" s="19"/>
      <c r="E35" s="20"/>
      <c r="F35" s="20"/>
      <c r="G35" s="20"/>
      <c r="H35" s="20"/>
      <c r="I35" s="20"/>
      <c r="J35" s="20"/>
      <c r="K35" s="20"/>
      <c r="L35" s="20">
        <v>16</v>
      </c>
      <c r="M35" s="20"/>
      <c r="N35" s="20"/>
      <c r="O35" s="20"/>
      <c r="P35" s="20"/>
    </row>
    <row r="36" spans="1:37" ht="15.75" customHeight="1">
      <c r="A36" s="14">
        <v>30</v>
      </c>
      <c r="B36" s="15"/>
      <c r="C36" s="18" t="str">
        <f>'[2]تسجيل قائمة التلاميذ'!$C$36</f>
        <v>A30</v>
      </c>
      <c r="D36" s="19"/>
      <c r="E36" s="20"/>
      <c r="F36" s="20"/>
      <c r="G36" s="20"/>
      <c r="H36" s="20"/>
      <c r="I36" s="20"/>
      <c r="J36" s="20"/>
      <c r="K36" s="20"/>
      <c r="L36" s="20">
        <v>14</v>
      </c>
      <c r="M36" s="20"/>
      <c r="N36" s="20"/>
      <c r="O36" s="20"/>
      <c r="P36" s="20"/>
    </row>
    <row r="37" spans="1:37" ht="15.75" customHeight="1">
      <c r="A37" s="14">
        <v>31</v>
      </c>
      <c r="B37" s="15"/>
      <c r="C37" s="18" t="str">
        <f>'[2]تسجيل قائمة التلاميذ'!$C$37</f>
        <v>A31</v>
      </c>
      <c r="D37" s="19"/>
      <c r="E37" s="20"/>
      <c r="F37" s="20"/>
      <c r="G37" s="20"/>
      <c r="H37" s="20"/>
      <c r="I37" s="20"/>
      <c r="J37" s="20"/>
      <c r="K37" s="20"/>
      <c r="L37" s="20">
        <v>14</v>
      </c>
      <c r="M37" s="20"/>
      <c r="N37" s="20"/>
      <c r="O37" s="20"/>
      <c r="P37" s="20"/>
    </row>
    <row r="38" spans="1:37" ht="15.75" customHeight="1">
      <c r="A38" s="14">
        <v>32</v>
      </c>
      <c r="B38" s="15"/>
      <c r="C38" s="18" t="str">
        <f>'[2]تسجيل قائمة التلاميذ'!$C$38</f>
        <v>A32</v>
      </c>
      <c r="D38" s="19"/>
      <c r="E38" s="20"/>
      <c r="F38" s="20"/>
      <c r="G38" s="20"/>
      <c r="H38" s="20"/>
      <c r="I38" s="20"/>
      <c r="J38" s="20"/>
      <c r="K38" s="20"/>
      <c r="L38" s="20">
        <v>11</v>
      </c>
      <c r="M38" s="20"/>
      <c r="N38" s="20"/>
      <c r="O38" s="20"/>
      <c r="P38" s="20"/>
    </row>
    <row r="39" spans="1:37" ht="15.75" customHeight="1">
      <c r="A39" s="14">
        <v>33</v>
      </c>
      <c r="B39" s="15"/>
      <c r="C39" s="18" t="str">
        <f>'[2]تسجيل قائمة التلاميذ'!$C$39</f>
        <v>A33</v>
      </c>
      <c r="D39" s="19"/>
      <c r="E39" s="20"/>
      <c r="F39" s="20"/>
      <c r="G39" s="20"/>
      <c r="H39" s="20"/>
      <c r="I39" s="20"/>
      <c r="J39" s="20"/>
      <c r="K39" s="20"/>
      <c r="L39" s="20">
        <v>11</v>
      </c>
      <c r="M39" s="20"/>
      <c r="N39" s="20"/>
      <c r="O39" s="20"/>
      <c r="P39" s="20"/>
    </row>
    <row r="40" spans="1:37" ht="15.75" customHeight="1">
      <c r="A40" s="14">
        <v>34</v>
      </c>
      <c r="B40" s="15"/>
      <c r="C40" s="18" t="str">
        <f>'[2]تسجيل قائمة التلاميذ'!$C$40</f>
        <v>A34</v>
      </c>
      <c r="D40" s="19"/>
      <c r="E40" s="20"/>
      <c r="F40" s="20"/>
      <c r="G40" s="20"/>
      <c r="H40" s="20"/>
      <c r="I40" s="20"/>
      <c r="J40" s="20"/>
      <c r="K40" s="20"/>
      <c r="L40" s="20">
        <v>9</v>
      </c>
      <c r="M40" s="20"/>
      <c r="N40" s="20"/>
      <c r="O40" s="20"/>
      <c r="P40" s="20"/>
    </row>
    <row r="41" spans="1:37" ht="15.75" customHeight="1">
      <c r="A41" s="14">
        <v>35</v>
      </c>
      <c r="B41" s="15"/>
      <c r="C41" s="18" t="str">
        <f>'[2]تسجيل قائمة التلاميذ'!$C$41</f>
        <v>A35</v>
      </c>
      <c r="D41" s="19"/>
      <c r="E41" s="20"/>
      <c r="F41" s="20"/>
      <c r="G41" s="20"/>
      <c r="H41" s="20"/>
      <c r="I41" s="20"/>
      <c r="J41" s="20"/>
      <c r="K41" s="20"/>
      <c r="L41" s="20">
        <v>9</v>
      </c>
      <c r="M41" s="20"/>
      <c r="N41" s="20"/>
      <c r="O41" s="20"/>
      <c r="P41" s="20"/>
    </row>
    <row r="42" spans="1:37" ht="15.75" customHeight="1">
      <c r="A42" s="14">
        <v>36</v>
      </c>
      <c r="B42" s="15"/>
      <c r="C42" s="18" t="str">
        <f>'[2]تسجيل قائمة التلاميذ'!$C$42</f>
        <v>A36</v>
      </c>
      <c r="D42" s="19"/>
      <c r="E42" s="20"/>
      <c r="F42" s="20"/>
      <c r="G42" s="20"/>
      <c r="H42" s="20"/>
      <c r="I42" s="20"/>
      <c r="J42" s="20"/>
      <c r="K42" s="20"/>
      <c r="L42" s="20">
        <v>9</v>
      </c>
      <c r="M42" s="20"/>
      <c r="N42" s="20"/>
      <c r="O42" s="20"/>
      <c r="P42" s="20"/>
    </row>
    <row r="43" spans="1:37" ht="15.75" customHeight="1">
      <c r="A43" s="14">
        <v>37</v>
      </c>
      <c r="B43" s="15"/>
      <c r="C43" s="18" t="str">
        <f>'[2]تسجيل قائمة التلاميذ'!$C$43</f>
        <v>A37</v>
      </c>
      <c r="D43" s="19"/>
      <c r="E43" s="20"/>
      <c r="F43" s="20"/>
      <c r="G43" s="20"/>
      <c r="H43" s="20"/>
      <c r="I43" s="20"/>
      <c r="J43" s="20"/>
      <c r="K43" s="20"/>
      <c r="L43" s="20">
        <v>9</v>
      </c>
      <c r="M43" s="20"/>
      <c r="N43" s="20"/>
      <c r="O43" s="20"/>
      <c r="P43" s="20"/>
    </row>
    <row r="44" spans="1:37" ht="15.75" customHeight="1">
      <c r="A44" s="14">
        <v>38</v>
      </c>
      <c r="B44" s="15"/>
      <c r="C44" s="18" t="str">
        <f>'[2]تسجيل قائمة التلاميذ'!$C$44</f>
        <v>A38</v>
      </c>
      <c r="D44" s="19"/>
      <c r="E44" s="20"/>
      <c r="F44" s="20"/>
      <c r="G44" s="20"/>
      <c r="H44" s="20"/>
      <c r="I44" s="20"/>
      <c r="J44" s="20"/>
      <c r="K44" s="20"/>
      <c r="L44" s="20">
        <v>8</v>
      </c>
      <c r="M44" s="20"/>
      <c r="N44" s="20"/>
      <c r="O44" s="20"/>
      <c r="P44" s="20"/>
    </row>
    <row r="45" spans="1:37" ht="15.75" customHeight="1">
      <c r="A45" s="14">
        <v>39</v>
      </c>
      <c r="B45" s="15"/>
      <c r="C45" s="18" t="str">
        <f>'[2]تسجيل قائمة التلاميذ'!$C$45</f>
        <v>A39</v>
      </c>
      <c r="D45" s="19"/>
      <c r="E45" s="20"/>
      <c r="F45" s="20"/>
      <c r="G45" s="20"/>
      <c r="H45" s="20"/>
      <c r="I45" s="20"/>
      <c r="J45" s="20"/>
      <c r="K45" s="20"/>
      <c r="L45" s="20">
        <v>7</v>
      </c>
      <c r="M45" s="20"/>
      <c r="N45" s="20"/>
      <c r="O45" s="20"/>
      <c r="P45" s="20"/>
    </row>
    <row r="46" spans="1:37" ht="15.75" customHeight="1">
      <c r="A46" s="14">
        <v>40</v>
      </c>
      <c r="B46" s="15"/>
      <c r="C46" s="18" t="str">
        <f>'[2]تسجيل قائمة التلاميذ'!$C$46</f>
        <v>A40</v>
      </c>
      <c r="D46" s="19"/>
      <c r="E46" s="20"/>
      <c r="F46" s="20"/>
      <c r="G46" s="20"/>
      <c r="H46" s="20"/>
      <c r="I46" s="20">
        <v>12</v>
      </c>
      <c r="J46" s="20">
        <v>18</v>
      </c>
      <c r="K46" s="20">
        <v>17</v>
      </c>
      <c r="L46" s="20">
        <v>6</v>
      </c>
      <c r="M46" s="20"/>
      <c r="N46" s="20"/>
      <c r="O46" s="20"/>
      <c r="P46" s="20"/>
    </row>
    <row r="47" spans="1:37" ht="15.75" customHeight="1">
      <c r="A47" s="16"/>
      <c r="B47" s="17"/>
      <c r="C47" s="21"/>
      <c r="D47" s="21"/>
    </row>
    <row r="48" spans="1:37" ht="15.75" customHeight="1">
      <c r="A48" s="16"/>
      <c r="B48" s="17"/>
      <c r="C48" s="21"/>
      <c r="D48" s="21"/>
      <c r="R48" s="25"/>
      <c r="S48" s="25"/>
      <c r="T48" s="25"/>
      <c r="U48" s="26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</row>
    <row r="49" spans="1:38" ht="15.75" customHeight="1">
      <c r="A49" s="16"/>
      <c r="B49" s="17"/>
      <c r="C49" s="21"/>
      <c r="D49" s="21"/>
      <c r="R49" s="25"/>
      <c r="S49" s="25"/>
      <c r="T49" s="25"/>
      <c r="U49" s="27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</row>
    <row r="50" spans="1:38" ht="15.75" customHeight="1">
      <c r="A50" s="16"/>
      <c r="B50" s="17"/>
      <c r="C50" s="21"/>
      <c r="D50" s="21"/>
      <c r="R50" s="24"/>
      <c r="S50" s="25"/>
      <c r="T50" s="25"/>
      <c r="U50" s="25"/>
      <c r="V50" s="25"/>
      <c r="W50" s="25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</row>
    <row r="51" spans="1:38" ht="15.75">
      <c r="B51" s="3"/>
      <c r="Q51" s="24"/>
      <c r="R51" s="51"/>
      <c r="S51" s="51"/>
      <c r="T51" s="50"/>
      <c r="U51" s="50"/>
      <c r="V51" s="51"/>
      <c r="W51" s="51"/>
      <c r="X51" s="50"/>
      <c r="Y51" s="50"/>
      <c r="Z51" s="50"/>
      <c r="AA51" s="52"/>
      <c r="AB51" s="50"/>
      <c r="AC51" s="50"/>
      <c r="AD51" s="50"/>
      <c r="AE51" s="52"/>
      <c r="AF51" s="50"/>
      <c r="AG51" s="50"/>
      <c r="AH51" s="51"/>
      <c r="AI51" s="51"/>
      <c r="AJ51" s="50"/>
      <c r="AK51" s="50"/>
      <c r="AL51" s="23"/>
    </row>
    <row r="52" spans="1:38" ht="15.75">
      <c r="B52" s="3"/>
      <c r="Q52" s="24"/>
      <c r="R52" s="52"/>
      <c r="S52" s="52"/>
      <c r="T52" s="50"/>
      <c r="U52" s="50"/>
      <c r="V52" s="52"/>
      <c r="W52" s="52"/>
      <c r="X52" s="50"/>
      <c r="Y52" s="50"/>
      <c r="Z52" s="52"/>
      <c r="AA52" s="52"/>
      <c r="AB52" s="50"/>
      <c r="AC52" s="50"/>
      <c r="AD52" s="52"/>
      <c r="AE52" s="52"/>
      <c r="AF52" s="50"/>
      <c r="AG52" s="50"/>
      <c r="AH52" s="52"/>
      <c r="AI52" s="52"/>
      <c r="AJ52" s="50"/>
      <c r="AK52" s="50"/>
      <c r="AL52" s="23"/>
    </row>
    <row r="53" spans="1:38" ht="15.75">
      <c r="B53" s="3"/>
      <c r="Q53" s="46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3"/>
    </row>
    <row r="54" spans="1:38" ht="15.75">
      <c r="B54" s="3"/>
      <c r="Q54" s="46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3"/>
    </row>
    <row r="55" spans="1:38" ht="15.75">
      <c r="B55" s="3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3"/>
    </row>
    <row r="56" spans="1:38" ht="15.75" customHeight="1">
      <c r="B56" s="3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3"/>
    </row>
    <row r="57" spans="1:38" ht="15.75">
      <c r="B57" s="3"/>
      <c r="Q57" s="45"/>
      <c r="R57" s="48"/>
      <c r="S57" s="48"/>
      <c r="T57" s="48"/>
      <c r="U57" s="48"/>
      <c r="V57" s="48"/>
      <c r="W57" s="48"/>
      <c r="X57" s="48"/>
      <c r="Y57" s="48"/>
      <c r="Z57" s="48"/>
      <c r="AA57" s="49"/>
      <c r="AB57" s="49"/>
      <c r="AC57" s="49"/>
      <c r="AD57" s="48"/>
      <c r="AE57" s="49"/>
      <c r="AF57" s="49"/>
      <c r="AG57" s="49"/>
      <c r="AH57" s="48"/>
      <c r="AI57" s="48"/>
      <c r="AJ57" s="48"/>
      <c r="AK57" s="48"/>
      <c r="AL57" s="23"/>
    </row>
    <row r="58" spans="1:38" ht="15.75">
      <c r="B58" s="3"/>
      <c r="Q58" s="45"/>
      <c r="R58" s="48"/>
      <c r="S58" s="48"/>
      <c r="T58" s="48"/>
      <c r="U58" s="48"/>
      <c r="V58" s="48"/>
      <c r="W58" s="48"/>
      <c r="X58" s="48"/>
      <c r="Y58" s="48"/>
      <c r="Z58" s="49"/>
      <c r="AA58" s="49"/>
      <c r="AB58" s="49"/>
      <c r="AC58" s="49"/>
      <c r="AD58" s="49"/>
      <c r="AE58" s="49"/>
      <c r="AF58" s="49"/>
      <c r="AG58" s="49"/>
      <c r="AH58" s="48"/>
      <c r="AI58" s="48"/>
      <c r="AJ58" s="48"/>
      <c r="AK58" s="48"/>
      <c r="AL58" s="23"/>
    </row>
    <row r="59" spans="1:38" ht="15.75">
      <c r="B59" s="3"/>
      <c r="Q59" s="45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23"/>
    </row>
    <row r="60" spans="1:38" ht="15.75">
      <c r="B60" s="3"/>
      <c r="Q60" s="24"/>
      <c r="R60" s="52"/>
      <c r="S60" s="52"/>
      <c r="T60" s="50"/>
      <c r="U60" s="50"/>
      <c r="V60" s="52"/>
      <c r="W60" s="52"/>
      <c r="X60" s="50"/>
      <c r="Y60" s="50"/>
      <c r="Z60" s="52"/>
      <c r="AA60" s="52"/>
      <c r="AB60" s="50"/>
      <c r="AC60" s="50"/>
      <c r="AD60" s="52"/>
      <c r="AE60" s="52"/>
      <c r="AF60" s="50"/>
      <c r="AG60" s="50"/>
      <c r="AH60" s="52"/>
      <c r="AI60" s="52"/>
      <c r="AJ60" s="50"/>
      <c r="AK60" s="50"/>
      <c r="AL60" s="23"/>
    </row>
    <row r="61" spans="1:38" ht="15.75">
      <c r="B61" s="3"/>
      <c r="Q61" s="24"/>
      <c r="R61" s="45"/>
      <c r="S61" s="45"/>
      <c r="T61" s="44"/>
      <c r="U61" s="44"/>
      <c r="V61" s="45"/>
      <c r="W61" s="45"/>
      <c r="X61" s="44"/>
      <c r="Y61" s="44"/>
      <c r="Z61" s="45"/>
      <c r="AA61" s="45"/>
      <c r="AB61" s="44"/>
      <c r="AC61" s="44"/>
      <c r="AD61" s="45"/>
      <c r="AE61" s="45"/>
      <c r="AF61" s="44"/>
      <c r="AG61" s="44"/>
      <c r="AH61" s="45"/>
      <c r="AI61" s="45"/>
      <c r="AJ61" s="44"/>
      <c r="AK61" s="44"/>
      <c r="AL61" s="23"/>
    </row>
    <row r="62" spans="1:38" ht="15.75">
      <c r="B62" s="3"/>
      <c r="Q62" s="46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3"/>
    </row>
    <row r="63" spans="1:38" ht="15.75">
      <c r="B63" s="3"/>
      <c r="Q63" s="46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3"/>
    </row>
    <row r="64" spans="1:38" ht="15.75">
      <c r="B64" s="3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3"/>
    </row>
    <row r="65" spans="2:38" ht="15.75">
      <c r="B65" s="3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3"/>
    </row>
    <row r="66" spans="2:38" ht="15.75">
      <c r="B66" s="3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9"/>
      <c r="AB66" s="49"/>
      <c r="AC66" s="49"/>
      <c r="AD66" s="48"/>
      <c r="AE66" s="49"/>
      <c r="AF66" s="49"/>
      <c r="AG66" s="49"/>
      <c r="AH66" s="48"/>
      <c r="AI66" s="48"/>
      <c r="AJ66" s="48"/>
      <c r="AK66" s="48"/>
      <c r="AL66" s="23"/>
    </row>
    <row r="67" spans="2:38" ht="15.75">
      <c r="B67" s="3"/>
      <c r="Q67" s="48"/>
      <c r="R67" s="48"/>
      <c r="S67" s="48"/>
      <c r="T67" s="48"/>
      <c r="U67" s="48"/>
      <c r="V67" s="48"/>
      <c r="W67" s="48"/>
      <c r="X67" s="48"/>
      <c r="Y67" s="48"/>
      <c r="Z67" s="49"/>
      <c r="AA67" s="49"/>
      <c r="AB67" s="49"/>
      <c r="AC67" s="49"/>
      <c r="AD67" s="49"/>
      <c r="AE67" s="49"/>
      <c r="AF67" s="49"/>
      <c r="AG67" s="49"/>
      <c r="AH67" s="48"/>
      <c r="AI67" s="48"/>
      <c r="AJ67" s="48"/>
      <c r="AK67" s="48"/>
      <c r="AL67" s="23"/>
    </row>
    <row r="68" spans="2:38" ht="15.75">
      <c r="B68" s="3"/>
      <c r="Q68" s="48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23"/>
    </row>
    <row r="69" spans="2:38" ht="15.75">
      <c r="B69" s="3"/>
      <c r="Q69" s="46"/>
      <c r="R69" s="46"/>
      <c r="S69" s="45"/>
      <c r="T69" s="46"/>
      <c r="U69" s="45"/>
      <c r="V69" s="46"/>
      <c r="W69" s="45"/>
      <c r="X69" s="46"/>
      <c r="Y69" s="45"/>
      <c r="Z69" s="46"/>
      <c r="AA69" s="45"/>
      <c r="AB69" s="46"/>
      <c r="AC69" s="45"/>
      <c r="AD69" s="46"/>
      <c r="AE69" s="45"/>
      <c r="AF69" s="46"/>
      <c r="AG69" s="45"/>
      <c r="AH69" s="46"/>
      <c r="AI69" s="45"/>
      <c r="AJ69" s="46"/>
      <c r="AK69" s="45"/>
      <c r="AL69" s="23"/>
    </row>
    <row r="70" spans="2:38" ht="15.75">
      <c r="B70" s="3"/>
      <c r="Q70" s="46"/>
      <c r="R70" s="46"/>
      <c r="S70" s="45"/>
      <c r="T70" s="46"/>
      <c r="U70" s="45"/>
      <c r="V70" s="46"/>
      <c r="W70" s="45"/>
      <c r="X70" s="46"/>
      <c r="Y70" s="45"/>
      <c r="Z70" s="46"/>
      <c r="AA70" s="45"/>
      <c r="AB70" s="46"/>
      <c r="AC70" s="45"/>
      <c r="AD70" s="46"/>
      <c r="AE70" s="45"/>
      <c r="AF70" s="46"/>
      <c r="AG70" s="45"/>
      <c r="AH70" s="46"/>
      <c r="AI70" s="45"/>
      <c r="AJ70" s="46"/>
      <c r="AK70" s="45"/>
      <c r="AL70" s="23"/>
    </row>
    <row r="71" spans="2:38" ht="15.75">
      <c r="B71" s="3"/>
      <c r="Q71" s="29"/>
      <c r="R71" s="45"/>
      <c r="S71" s="45"/>
      <c r="T71" s="44"/>
      <c r="U71" s="44"/>
      <c r="V71" s="45"/>
      <c r="W71" s="45"/>
      <c r="X71" s="44"/>
      <c r="Y71" s="44"/>
      <c r="Z71" s="45"/>
      <c r="AA71" s="45"/>
      <c r="AB71" s="44"/>
      <c r="AC71" s="44"/>
      <c r="AD71" s="45"/>
      <c r="AE71" s="45"/>
      <c r="AF71" s="44"/>
      <c r="AG71" s="44"/>
      <c r="AH71" s="45"/>
      <c r="AI71" s="45"/>
      <c r="AJ71" s="44"/>
      <c r="AK71" s="44"/>
      <c r="AL71" s="23"/>
    </row>
    <row r="72" spans="2:38" ht="15.75">
      <c r="B72" s="3"/>
      <c r="Q72" s="46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3"/>
    </row>
    <row r="73" spans="2:38" ht="15.75">
      <c r="B73" s="3"/>
      <c r="Q73" s="46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3"/>
    </row>
    <row r="74" spans="2:38" ht="15.75">
      <c r="B74" s="3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3"/>
    </row>
    <row r="75" spans="2:38" ht="15.75">
      <c r="B75" s="3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3"/>
    </row>
    <row r="76" spans="2:38" ht="18">
      <c r="B76" s="3"/>
      <c r="Q76" s="25"/>
      <c r="R76" s="25"/>
      <c r="S76" s="27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3"/>
    </row>
    <row r="77" spans="2:38" ht="15.75">
      <c r="B77" s="3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3"/>
    </row>
    <row r="78" spans="2:38" ht="15.75">
      <c r="B78" s="3"/>
      <c r="Q78" s="25"/>
      <c r="R78" s="25"/>
      <c r="S78" s="25"/>
      <c r="T78" s="25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25"/>
      <c r="AH78" s="25"/>
      <c r="AI78" s="25"/>
      <c r="AJ78" s="25"/>
      <c r="AK78" s="25"/>
      <c r="AL78" s="23"/>
    </row>
    <row r="79" spans="2:38" ht="15.75">
      <c r="B79" s="3"/>
      <c r="Q79" s="25"/>
      <c r="R79" s="25"/>
      <c r="S79" s="25"/>
      <c r="T79" s="25"/>
      <c r="U79" s="42"/>
      <c r="V79" s="42"/>
      <c r="W79" s="42"/>
      <c r="X79" s="42"/>
      <c r="Y79" s="42"/>
      <c r="Z79" s="42"/>
      <c r="AA79" s="43"/>
      <c r="AB79" s="43"/>
      <c r="AC79" s="43"/>
      <c r="AD79" s="44"/>
      <c r="AE79" s="44"/>
      <c r="AF79" s="44"/>
      <c r="AG79" s="25"/>
      <c r="AH79" s="25"/>
      <c r="AI79" s="25"/>
      <c r="AJ79" s="25"/>
      <c r="AK79" s="25"/>
      <c r="AL79" s="23"/>
    </row>
    <row r="80" spans="2:38" ht="15.75">
      <c r="B80" s="3"/>
      <c r="Q80" s="25"/>
      <c r="R80" s="25"/>
      <c r="S80" s="25"/>
      <c r="T80" s="25"/>
      <c r="U80" s="42"/>
      <c r="V80" s="42"/>
      <c r="W80" s="42"/>
      <c r="X80" s="42"/>
      <c r="Y80" s="42"/>
      <c r="Z80" s="42"/>
      <c r="AA80" s="43"/>
      <c r="AB80" s="43"/>
      <c r="AC80" s="43"/>
      <c r="AD80" s="44"/>
      <c r="AE80" s="44"/>
      <c r="AF80" s="44"/>
      <c r="AG80" s="25"/>
      <c r="AH80" s="25"/>
      <c r="AI80" s="25"/>
      <c r="AJ80" s="25"/>
      <c r="AK80" s="25"/>
      <c r="AL80" s="23"/>
    </row>
    <row r="81" spans="2:38" ht="15.75">
      <c r="B81" s="3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3"/>
    </row>
    <row r="82" spans="2:38" ht="15.75">
      <c r="B82" s="3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3"/>
    </row>
    <row r="83" spans="2:38" ht="15.75">
      <c r="B83" s="3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3"/>
    </row>
    <row r="84" spans="2:38" ht="15.75">
      <c r="B84" s="3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3"/>
    </row>
    <row r="85" spans="2:38" ht="15.75">
      <c r="B85" s="3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3"/>
    </row>
    <row r="86" spans="2:38" ht="15.75">
      <c r="B86" s="3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3"/>
    </row>
    <row r="87" spans="2:38" ht="15.75">
      <c r="B87" s="3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3"/>
    </row>
    <row r="88" spans="2:38" ht="18">
      <c r="B88" s="3"/>
      <c r="Q88" s="25"/>
      <c r="R88" s="25"/>
      <c r="S88" s="25"/>
      <c r="T88" s="25"/>
      <c r="U88" s="26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3"/>
    </row>
    <row r="89" spans="2:38" ht="18">
      <c r="B89" s="3"/>
      <c r="Q89" s="25"/>
      <c r="R89" s="25"/>
      <c r="S89" s="25"/>
      <c r="T89" s="25"/>
      <c r="U89" s="27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3"/>
    </row>
    <row r="90" spans="2:38" ht="15.75">
      <c r="B90" s="3"/>
      <c r="Q90" s="25"/>
      <c r="R90" s="24"/>
      <c r="S90" s="25"/>
      <c r="T90" s="25"/>
      <c r="U90" s="25"/>
      <c r="V90" s="25"/>
      <c r="W90" s="25"/>
      <c r="X90" s="24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3"/>
    </row>
    <row r="91" spans="2:38" ht="15.75">
      <c r="B91" s="3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3"/>
    </row>
    <row r="92" spans="2:38" ht="15.75">
      <c r="B92" s="3"/>
      <c r="Q92" s="25"/>
      <c r="R92" s="25"/>
      <c r="S92" s="25"/>
      <c r="T92" s="24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3"/>
    </row>
    <row r="93" spans="2:38" ht="15.75">
      <c r="B93" s="3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3"/>
    </row>
    <row r="94" spans="2:38" ht="15.75">
      <c r="B94" s="3"/>
      <c r="Q94" s="25"/>
      <c r="R94" s="25"/>
      <c r="S94" s="25"/>
      <c r="T94" s="25"/>
      <c r="U94" s="25"/>
      <c r="V94" s="25"/>
      <c r="W94" s="25"/>
      <c r="X94" s="25"/>
      <c r="Y94" s="24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3"/>
    </row>
    <row r="95" spans="2:38" ht="15.75">
      <c r="B95" s="3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3"/>
    </row>
    <row r="96" spans="2:38" ht="15.75">
      <c r="B96" s="3"/>
      <c r="Q96" s="25"/>
      <c r="R96" s="24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3"/>
    </row>
    <row r="97" spans="2:38" ht="15.75">
      <c r="B97" s="3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3"/>
    </row>
    <row r="98" spans="2:38" ht="15.75">
      <c r="B98" s="3"/>
      <c r="Q98" s="45"/>
      <c r="R98" s="48"/>
      <c r="S98" s="48"/>
      <c r="T98" s="48"/>
      <c r="U98" s="48"/>
      <c r="V98" s="48"/>
      <c r="W98" s="48"/>
      <c r="X98" s="48"/>
      <c r="Y98" s="48"/>
      <c r="Z98" s="48"/>
      <c r="AA98" s="49"/>
      <c r="AB98" s="49"/>
      <c r="AC98" s="49"/>
      <c r="AD98" s="48"/>
      <c r="AE98" s="49"/>
      <c r="AF98" s="49"/>
      <c r="AG98" s="49"/>
      <c r="AH98" s="48"/>
      <c r="AI98" s="48"/>
      <c r="AJ98" s="48"/>
      <c r="AK98" s="48"/>
      <c r="AL98" s="23"/>
    </row>
    <row r="99" spans="2:38" ht="15.75">
      <c r="B99" s="3"/>
      <c r="Q99" s="45"/>
      <c r="R99" s="48"/>
      <c r="S99" s="48"/>
      <c r="T99" s="48"/>
      <c r="U99" s="48"/>
      <c r="V99" s="48"/>
      <c r="W99" s="48"/>
      <c r="X99" s="48"/>
      <c r="Y99" s="48"/>
      <c r="Z99" s="49"/>
      <c r="AA99" s="49"/>
      <c r="AB99" s="49"/>
      <c r="AC99" s="49"/>
      <c r="AD99" s="49"/>
      <c r="AE99" s="49"/>
      <c r="AF99" s="49"/>
      <c r="AG99" s="49"/>
      <c r="AH99" s="48"/>
      <c r="AI99" s="48"/>
      <c r="AJ99" s="48"/>
      <c r="AK99" s="48"/>
      <c r="AL99" s="23"/>
    </row>
    <row r="100" spans="2:38" ht="15.75">
      <c r="B100" s="3"/>
      <c r="Q100" s="45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23"/>
    </row>
    <row r="101" spans="2:38" ht="15.75">
      <c r="B101" s="3"/>
      <c r="Q101" s="24"/>
      <c r="R101" s="51"/>
      <c r="S101" s="51"/>
      <c r="T101" s="50"/>
      <c r="U101" s="50"/>
      <c r="V101" s="51"/>
      <c r="W101" s="51"/>
      <c r="X101" s="50"/>
      <c r="Y101" s="50"/>
      <c r="Z101" s="51"/>
      <c r="AA101" s="51"/>
      <c r="AB101" s="50"/>
      <c r="AC101" s="50"/>
      <c r="AD101" s="51"/>
      <c r="AE101" s="51"/>
      <c r="AF101" s="50"/>
      <c r="AG101" s="50"/>
      <c r="AH101" s="51"/>
      <c r="AI101" s="51"/>
      <c r="AJ101" s="50"/>
      <c r="AK101" s="50"/>
      <c r="AL101" s="23"/>
    </row>
    <row r="102" spans="2:38" ht="15.75">
      <c r="B102" s="3"/>
      <c r="Q102" s="24"/>
      <c r="R102" s="51"/>
      <c r="S102" s="51"/>
      <c r="T102" s="50"/>
      <c r="U102" s="50"/>
      <c r="V102" s="51"/>
      <c r="W102" s="51"/>
      <c r="X102" s="50"/>
      <c r="Y102" s="50"/>
      <c r="Z102" s="51"/>
      <c r="AA102" s="51"/>
      <c r="AB102" s="50"/>
      <c r="AC102" s="50"/>
      <c r="AD102" s="51"/>
      <c r="AE102" s="51"/>
      <c r="AF102" s="50"/>
      <c r="AG102" s="50"/>
      <c r="AH102" s="51"/>
      <c r="AI102" s="51"/>
      <c r="AJ102" s="50"/>
      <c r="AK102" s="50"/>
      <c r="AL102" s="23"/>
    </row>
    <row r="103" spans="2:38" ht="15.75">
      <c r="B103" s="3"/>
      <c r="Q103" s="46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3"/>
    </row>
    <row r="104" spans="2:38" ht="15.75">
      <c r="B104" s="3"/>
      <c r="Q104" s="46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3"/>
    </row>
    <row r="105" spans="2:38" ht="15.75">
      <c r="B105" s="3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3"/>
    </row>
    <row r="106" spans="2:38" ht="15.75">
      <c r="B106" s="3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3"/>
    </row>
    <row r="107" spans="2:38" ht="15.75">
      <c r="B107" s="3"/>
      <c r="Q107" s="45"/>
      <c r="R107" s="48"/>
      <c r="S107" s="48"/>
      <c r="T107" s="48"/>
      <c r="U107" s="48"/>
      <c r="V107" s="48"/>
      <c r="W107" s="48"/>
      <c r="X107" s="48"/>
      <c r="Y107" s="48"/>
      <c r="Z107" s="48"/>
      <c r="AA107" s="49"/>
      <c r="AB107" s="49"/>
      <c r="AC107" s="49"/>
      <c r="AD107" s="48"/>
      <c r="AE107" s="49"/>
      <c r="AF107" s="49"/>
      <c r="AG107" s="49"/>
      <c r="AH107" s="48"/>
      <c r="AI107" s="48"/>
      <c r="AJ107" s="48"/>
      <c r="AK107" s="48"/>
      <c r="AL107" s="23"/>
    </row>
    <row r="108" spans="2:38" ht="15.75">
      <c r="B108" s="3"/>
      <c r="Q108" s="45"/>
      <c r="R108" s="48"/>
      <c r="S108" s="48"/>
      <c r="T108" s="48"/>
      <c r="U108" s="48"/>
      <c r="V108" s="48"/>
      <c r="W108" s="48"/>
      <c r="X108" s="48"/>
      <c r="Y108" s="48"/>
      <c r="Z108" s="49"/>
      <c r="AA108" s="49"/>
      <c r="AB108" s="49"/>
      <c r="AC108" s="49"/>
      <c r="AD108" s="49"/>
      <c r="AE108" s="49"/>
      <c r="AF108" s="49"/>
      <c r="AG108" s="49"/>
      <c r="AH108" s="48"/>
      <c r="AI108" s="48"/>
      <c r="AJ108" s="48"/>
      <c r="AK108" s="48"/>
      <c r="AL108" s="23"/>
    </row>
    <row r="109" spans="2:38" ht="15.75">
      <c r="B109" s="3"/>
      <c r="Q109" s="45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23"/>
    </row>
    <row r="110" spans="2:38" ht="15.75">
      <c r="B110" s="3"/>
      <c r="Q110" s="24"/>
      <c r="R110" s="45"/>
      <c r="S110" s="45"/>
      <c r="T110" s="44"/>
      <c r="U110" s="44"/>
      <c r="V110" s="45"/>
      <c r="W110" s="45"/>
      <c r="X110" s="44"/>
      <c r="Y110" s="44"/>
      <c r="Z110" s="45"/>
      <c r="AA110" s="45"/>
      <c r="AB110" s="44"/>
      <c r="AC110" s="44"/>
      <c r="AD110" s="45"/>
      <c r="AE110" s="45"/>
      <c r="AF110" s="44"/>
      <c r="AG110" s="44"/>
      <c r="AH110" s="45"/>
      <c r="AI110" s="45"/>
      <c r="AJ110" s="44"/>
      <c r="AK110" s="44"/>
      <c r="AL110" s="23"/>
    </row>
    <row r="111" spans="2:38" ht="15.75">
      <c r="B111" s="3"/>
      <c r="Q111" s="24"/>
      <c r="R111" s="45"/>
      <c r="S111" s="45"/>
      <c r="T111" s="44"/>
      <c r="U111" s="44"/>
      <c r="V111" s="45"/>
      <c r="W111" s="45"/>
      <c r="X111" s="44"/>
      <c r="Y111" s="44"/>
      <c r="Z111" s="45"/>
      <c r="AA111" s="45"/>
      <c r="AB111" s="44"/>
      <c r="AC111" s="44"/>
      <c r="AD111" s="45"/>
      <c r="AE111" s="45"/>
      <c r="AF111" s="44"/>
      <c r="AG111" s="44"/>
      <c r="AH111" s="45"/>
      <c r="AI111" s="45"/>
      <c r="AJ111" s="44"/>
      <c r="AK111" s="44"/>
      <c r="AL111" s="23"/>
    </row>
    <row r="112" spans="2:38" ht="15.75">
      <c r="B112" s="3"/>
      <c r="Q112" s="46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3"/>
    </row>
    <row r="113" spans="2:38" ht="15.75">
      <c r="B113" s="3"/>
      <c r="Q113" s="46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3"/>
    </row>
    <row r="114" spans="2:38" ht="15.75">
      <c r="B114" s="3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3"/>
    </row>
    <row r="115" spans="2:38" ht="15.75">
      <c r="B115" s="3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3"/>
    </row>
    <row r="116" spans="2:38" ht="15.75">
      <c r="B116" s="3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9"/>
      <c r="AB116" s="49"/>
      <c r="AC116" s="49"/>
      <c r="AD116" s="48"/>
      <c r="AE116" s="49"/>
      <c r="AF116" s="49"/>
      <c r="AG116" s="49"/>
      <c r="AH116" s="48"/>
      <c r="AI116" s="48"/>
      <c r="AJ116" s="48"/>
      <c r="AK116" s="48"/>
      <c r="AL116" s="23"/>
    </row>
    <row r="117" spans="2:38" ht="15.75">
      <c r="B117" s="3"/>
      <c r="Q117" s="48"/>
      <c r="R117" s="48"/>
      <c r="S117" s="48"/>
      <c r="T117" s="48"/>
      <c r="U117" s="48"/>
      <c r="V117" s="48"/>
      <c r="W117" s="48"/>
      <c r="X117" s="48"/>
      <c r="Y117" s="48"/>
      <c r="Z117" s="49"/>
      <c r="AA117" s="49"/>
      <c r="AB117" s="49"/>
      <c r="AC117" s="49"/>
      <c r="AD117" s="49"/>
      <c r="AE117" s="49"/>
      <c r="AF117" s="49"/>
      <c r="AG117" s="49"/>
      <c r="AH117" s="48"/>
      <c r="AI117" s="48"/>
      <c r="AJ117" s="48"/>
      <c r="AK117" s="48"/>
      <c r="AL117" s="23"/>
    </row>
    <row r="118" spans="2:38" ht="15.75">
      <c r="B118" s="3"/>
      <c r="Q118" s="48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23"/>
    </row>
    <row r="119" spans="2:38" ht="15.75">
      <c r="B119" s="3"/>
      <c r="Q119" s="46"/>
      <c r="R119" s="46"/>
      <c r="S119" s="45"/>
      <c r="T119" s="46"/>
      <c r="U119" s="45"/>
      <c r="V119" s="46"/>
      <c r="W119" s="45"/>
      <c r="X119" s="46"/>
      <c r="Y119" s="45"/>
      <c r="Z119" s="46"/>
      <c r="AA119" s="45"/>
      <c r="AB119" s="46"/>
      <c r="AC119" s="45"/>
      <c r="AD119" s="46"/>
      <c r="AE119" s="45"/>
      <c r="AF119" s="46"/>
      <c r="AG119" s="45"/>
      <c r="AH119" s="46"/>
      <c r="AI119" s="45"/>
      <c r="AJ119" s="46"/>
      <c r="AK119" s="45"/>
      <c r="AL119" s="23"/>
    </row>
    <row r="120" spans="2:38" ht="15.75">
      <c r="B120" s="3"/>
      <c r="Q120" s="46"/>
      <c r="R120" s="46"/>
      <c r="S120" s="45"/>
      <c r="T120" s="46"/>
      <c r="U120" s="45"/>
      <c r="V120" s="46"/>
      <c r="W120" s="45"/>
      <c r="X120" s="46"/>
      <c r="Y120" s="45"/>
      <c r="Z120" s="46"/>
      <c r="AA120" s="45"/>
      <c r="AB120" s="46"/>
      <c r="AC120" s="45"/>
      <c r="AD120" s="46"/>
      <c r="AE120" s="45"/>
      <c r="AF120" s="46"/>
      <c r="AG120" s="45"/>
      <c r="AH120" s="46"/>
      <c r="AI120" s="45"/>
      <c r="AJ120" s="46"/>
      <c r="AK120" s="45"/>
      <c r="AL120" s="23"/>
    </row>
    <row r="121" spans="2:38" ht="15.75">
      <c r="B121" s="3"/>
      <c r="Q121" s="29"/>
      <c r="R121" s="45"/>
      <c r="S121" s="45"/>
      <c r="T121" s="44"/>
      <c r="U121" s="44"/>
      <c r="V121" s="45"/>
      <c r="W121" s="45"/>
      <c r="X121" s="44"/>
      <c r="Y121" s="44"/>
      <c r="Z121" s="45"/>
      <c r="AA121" s="45"/>
      <c r="AB121" s="44"/>
      <c r="AC121" s="44"/>
      <c r="AD121" s="45"/>
      <c r="AE121" s="45"/>
      <c r="AF121" s="44"/>
      <c r="AG121" s="44"/>
      <c r="AH121" s="45"/>
      <c r="AI121" s="45"/>
      <c r="AJ121" s="44"/>
      <c r="AK121" s="44"/>
      <c r="AL121" s="23"/>
    </row>
    <row r="122" spans="2:38" ht="15.75">
      <c r="B122" s="3"/>
      <c r="Q122" s="46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3"/>
    </row>
    <row r="123" spans="2:38" ht="15.75">
      <c r="B123" s="3"/>
      <c r="Q123" s="46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3"/>
    </row>
    <row r="124" spans="2:38" ht="15.75">
      <c r="B124" s="3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3"/>
    </row>
    <row r="125" spans="2:38" ht="15.75">
      <c r="B125" s="3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3"/>
    </row>
    <row r="126" spans="2:38" ht="18">
      <c r="B126" s="3"/>
      <c r="Q126" s="25"/>
      <c r="R126" s="25"/>
      <c r="S126" s="27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3"/>
    </row>
    <row r="127" spans="2:38" ht="15.75">
      <c r="B127" s="3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3"/>
    </row>
    <row r="128" spans="2:38" ht="15.75">
      <c r="B128" s="3"/>
      <c r="Q128" s="25"/>
      <c r="R128" s="25"/>
      <c r="S128" s="25"/>
      <c r="T128" s="25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25"/>
      <c r="AH128" s="25"/>
      <c r="AI128" s="25"/>
      <c r="AJ128" s="25"/>
      <c r="AK128" s="25"/>
      <c r="AL128" s="23"/>
    </row>
    <row r="129" spans="2:38" ht="15.75">
      <c r="B129" s="3"/>
      <c r="Q129" s="25"/>
      <c r="R129" s="25"/>
      <c r="S129" s="25"/>
      <c r="T129" s="25"/>
      <c r="U129" s="42"/>
      <c r="V129" s="42"/>
      <c r="W129" s="42"/>
      <c r="X129" s="42"/>
      <c r="Y129" s="42"/>
      <c r="Z129" s="42"/>
      <c r="AA129" s="43"/>
      <c r="AB129" s="43"/>
      <c r="AC129" s="43"/>
      <c r="AD129" s="44"/>
      <c r="AE129" s="44"/>
      <c r="AF129" s="44"/>
      <c r="AG129" s="25"/>
      <c r="AH129" s="25"/>
      <c r="AI129" s="25"/>
      <c r="AJ129" s="25"/>
      <c r="AK129" s="25"/>
      <c r="AL129" s="23"/>
    </row>
    <row r="130" spans="2:38" ht="15.75">
      <c r="B130" s="3"/>
      <c r="Q130" s="25"/>
      <c r="R130" s="25"/>
      <c r="S130" s="25"/>
      <c r="T130" s="25"/>
      <c r="U130" s="42"/>
      <c r="V130" s="42"/>
      <c r="W130" s="42"/>
      <c r="X130" s="42"/>
      <c r="Y130" s="42"/>
      <c r="Z130" s="42"/>
      <c r="AA130" s="43"/>
      <c r="AB130" s="43"/>
      <c r="AC130" s="43"/>
      <c r="AD130" s="44"/>
      <c r="AE130" s="44"/>
      <c r="AF130" s="44"/>
      <c r="AG130" s="25"/>
      <c r="AH130" s="25"/>
      <c r="AI130" s="25"/>
      <c r="AJ130" s="25"/>
      <c r="AK130" s="25"/>
      <c r="AL130" s="23"/>
    </row>
    <row r="131" spans="2:38" ht="15.75">
      <c r="B131" s="3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3"/>
    </row>
    <row r="132" spans="2:38" ht="15.75">
      <c r="B132" s="3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3"/>
    </row>
    <row r="133" spans="2:38" ht="15.75">
      <c r="B133" s="3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3"/>
    </row>
    <row r="134" spans="2:38" ht="15.75">
      <c r="B134" s="3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3"/>
    </row>
    <row r="135" spans="2:38" ht="15.75">
      <c r="B135" s="3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3"/>
    </row>
    <row r="136" spans="2:38" ht="15.75">
      <c r="B136" s="3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3"/>
    </row>
    <row r="137" spans="2:38" ht="18">
      <c r="B137" s="3"/>
      <c r="Q137" s="25"/>
      <c r="R137" s="25"/>
      <c r="S137" s="25"/>
      <c r="T137" s="25"/>
      <c r="U137" s="26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3"/>
    </row>
    <row r="138" spans="2:38" ht="18">
      <c r="B138" s="3"/>
      <c r="Q138" s="25"/>
      <c r="R138" s="25"/>
      <c r="S138" s="25"/>
      <c r="T138" s="25"/>
      <c r="U138" s="27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3"/>
    </row>
    <row r="139" spans="2:38" ht="15.75">
      <c r="B139" s="3"/>
      <c r="Q139" s="25"/>
      <c r="R139" s="24"/>
      <c r="S139" s="25"/>
      <c r="T139" s="25"/>
      <c r="U139" s="25"/>
      <c r="V139" s="25"/>
      <c r="W139" s="25"/>
      <c r="X139" s="24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3"/>
    </row>
    <row r="140" spans="2:38" ht="15.75">
      <c r="B140" s="3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3"/>
    </row>
    <row r="141" spans="2:38" ht="15.75">
      <c r="B141" s="3"/>
      <c r="Q141" s="25"/>
      <c r="R141" s="25"/>
      <c r="S141" s="25"/>
      <c r="T141" s="24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3"/>
    </row>
    <row r="142" spans="2:38" ht="15.75">
      <c r="B142" s="3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3"/>
    </row>
    <row r="143" spans="2:38" ht="15.75">
      <c r="B143" s="3"/>
      <c r="Q143" s="25"/>
      <c r="R143" s="25"/>
      <c r="S143" s="25"/>
      <c r="T143" s="25"/>
      <c r="U143" s="25"/>
      <c r="V143" s="25"/>
      <c r="W143" s="25"/>
      <c r="X143" s="25"/>
      <c r="Y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3"/>
    </row>
    <row r="144" spans="2:38" ht="15.75">
      <c r="B144" s="3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3"/>
    </row>
    <row r="145" spans="2:38" ht="15.75">
      <c r="B145" s="3"/>
      <c r="Q145" s="25"/>
      <c r="R145" s="24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3"/>
    </row>
    <row r="146" spans="2:38" ht="15.75">
      <c r="B146" s="3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3"/>
    </row>
    <row r="147" spans="2:38" ht="15.75">
      <c r="B147" s="3"/>
      <c r="Q147" s="45"/>
      <c r="R147" s="48"/>
      <c r="S147" s="48"/>
      <c r="T147" s="48"/>
      <c r="U147" s="48"/>
      <c r="V147" s="48"/>
      <c r="W147" s="48"/>
      <c r="X147" s="48"/>
      <c r="Y147" s="48"/>
      <c r="Z147" s="48"/>
      <c r="AA147" s="49"/>
      <c r="AB147" s="49"/>
      <c r="AC147" s="49"/>
      <c r="AD147" s="48"/>
      <c r="AE147" s="49"/>
      <c r="AF147" s="49"/>
      <c r="AG147" s="49"/>
      <c r="AH147" s="48"/>
      <c r="AI147" s="48"/>
      <c r="AJ147" s="48"/>
      <c r="AK147" s="48"/>
      <c r="AL147" s="23"/>
    </row>
    <row r="148" spans="2:38" ht="15.75">
      <c r="B148" s="3"/>
      <c r="Q148" s="45"/>
      <c r="R148" s="48"/>
      <c r="S148" s="48"/>
      <c r="T148" s="48"/>
      <c r="U148" s="48"/>
      <c r="V148" s="48"/>
      <c r="W148" s="48"/>
      <c r="X148" s="48"/>
      <c r="Y148" s="48"/>
      <c r="Z148" s="49"/>
      <c r="AA148" s="49"/>
      <c r="AB148" s="49"/>
      <c r="AC148" s="49"/>
      <c r="AD148" s="49"/>
      <c r="AE148" s="49"/>
      <c r="AF148" s="49"/>
      <c r="AG148" s="49"/>
      <c r="AH148" s="48"/>
      <c r="AI148" s="48"/>
      <c r="AJ148" s="48"/>
      <c r="AK148" s="48"/>
      <c r="AL148" s="23"/>
    </row>
    <row r="149" spans="2:38" ht="15.75">
      <c r="B149" s="3"/>
      <c r="Q149" s="45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23"/>
    </row>
    <row r="150" spans="2:38" ht="15.75">
      <c r="B150" s="3"/>
      <c r="Q150" s="24"/>
      <c r="R150" s="51"/>
      <c r="S150" s="51"/>
      <c r="T150" s="50"/>
      <c r="U150" s="50"/>
      <c r="V150" s="51"/>
      <c r="W150" s="51"/>
      <c r="X150" s="50"/>
      <c r="Y150" s="50"/>
      <c r="Z150" s="50"/>
      <c r="AA150" s="52"/>
      <c r="AB150" s="50"/>
      <c r="AC150" s="50"/>
      <c r="AD150" s="50"/>
      <c r="AE150" s="52"/>
      <c r="AF150" s="50"/>
      <c r="AG150" s="50"/>
      <c r="AH150" s="51"/>
      <c r="AI150" s="51"/>
      <c r="AJ150" s="50"/>
      <c r="AK150" s="50"/>
      <c r="AL150" s="23"/>
    </row>
    <row r="151" spans="2:38" ht="15.75">
      <c r="B151" s="3"/>
      <c r="Q151" s="24"/>
      <c r="R151" s="45"/>
      <c r="S151" s="45"/>
      <c r="T151" s="44"/>
      <c r="U151" s="44"/>
      <c r="V151" s="45"/>
      <c r="W151" s="45"/>
      <c r="X151" s="44"/>
      <c r="Y151" s="44"/>
      <c r="Z151" s="45"/>
      <c r="AA151" s="45"/>
      <c r="AB151" s="44"/>
      <c r="AC151" s="44"/>
      <c r="AD151" s="45"/>
      <c r="AE151" s="45"/>
      <c r="AF151" s="44"/>
      <c r="AG151" s="44"/>
      <c r="AH151" s="45"/>
      <c r="AI151" s="45"/>
      <c r="AJ151" s="44"/>
      <c r="AK151" s="44"/>
      <c r="AL151" s="23"/>
    </row>
    <row r="152" spans="2:38" ht="15.75">
      <c r="B152" s="3"/>
      <c r="Q152" s="46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3"/>
    </row>
    <row r="153" spans="2:38" ht="15.75">
      <c r="B153" s="3"/>
      <c r="Q153" s="46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3"/>
    </row>
    <row r="154" spans="2:38"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3"/>
    </row>
    <row r="155" spans="2:38"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3"/>
    </row>
    <row r="156" spans="2:38">
      <c r="Q156" s="45"/>
      <c r="R156" s="48"/>
      <c r="S156" s="48"/>
      <c r="T156" s="48"/>
      <c r="U156" s="48"/>
      <c r="V156" s="48"/>
      <c r="W156" s="48"/>
      <c r="X156" s="48"/>
      <c r="Y156" s="48"/>
      <c r="Z156" s="48"/>
      <c r="AA156" s="49"/>
      <c r="AB156" s="49"/>
      <c r="AC156" s="49"/>
      <c r="AD156" s="48"/>
      <c r="AE156" s="49"/>
      <c r="AF156" s="49"/>
      <c r="AG156" s="49"/>
      <c r="AH156" s="48"/>
      <c r="AI156" s="48"/>
      <c r="AJ156" s="48"/>
      <c r="AK156" s="48"/>
      <c r="AL156" s="23"/>
    </row>
    <row r="157" spans="2:38">
      <c r="Q157" s="45"/>
      <c r="R157" s="48"/>
      <c r="S157" s="48"/>
      <c r="T157" s="48"/>
      <c r="U157" s="48"/>
      <c r="V157" s="48"/>
      <c r="W157" s="48"/>
      <c r="X157" s="48"/>
      <c r="Y157" s="48"/>
      <c r="Z157" s="49"/>
      <c r="AA157" s="49"/>
      <c r="AB157" s="49"/>
      <c r="AC157" s="49"/>
      <c r="AD157" s="49"/>
      <c r="AE157" s="49"/>
      <c r="AF157" s="49"/>
      <c r="AG157" s="49"/>
      <c r="AH157" s="48"/>
      <c r="AI157" s="48"/>
      <c r="AJ157" s="48"/>
      <c r="AK157" s="48"/>
      <c r="AL157" s="23"/>
    </row>
    <row r="158" spans="2:38">
      <c r="Q158" s="45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23"/>
    </row>
    <row r="159" spans="2:38" ht="15.75">
      <c r="Q159" s="24"/>
      <c r="R159" s="45"/>
      <c r="S159" s="45"/>
      <c r="T159" s="44"/>
      <c r="U159" s="44"/>
      <c r="V159" s="45"/>
      <c r="W159" s="45"/>
      <c r="X159" s="44"/>
      <c r="Y159" s="44"/>
      <c r="Z159" s="45"/>
      <c r="AA159" s="45"/>
      <c r="AB159" s="44"/>
      <c r="AC159" s="44"/>
      <c r="AD159" s="45"/>
      <c r="AE159" s="45"/>
      <c r="AF159" s="44"/>
      <c r="AG159" s="44"/>
      <c r="AH159" s="45"/>
      <c r="AI159" s="45"/>
      <c r="AJ159" s="44"/>
      <c r="AK159" s="44"/>
      <c r="AL159" s="23"/>
    </row>
    <row r="160" spans="2:38" ht="15.75">
      <c r="Q160" s="24"/>
      <c r="R160" s="45"/>
      <c r="S160" s="45"/>
      <c r="T160" s="44"/>
      <c r="U160" s="44"/>
      <c r="V160" s="45"/>
      <c r="W160" s="45"/>
      <c r="X160" s="44"/>
      <c r="Y160" s="44"/>
      <c r="Z160" s="45"/>
      <c r="AA160" s="45"/>
      <c r="AB160" s="44"/>
      <c r="AC160" s="44"/>
      <c r="AD160" s="45"/>
      <c r="AE160" s="45"/>
      <c r="AF160" s="44"/>
      <c r="AG160" s="44"/>
      <c r="AH160" s="45"/>
      <c r="AI160" s="45"/>
      <c r="AJ160" s="44"/>
      <c r="AK160" s="44"/>
      <c r="AL160" s="23"/>
    </row>
    <row r="161" spans="17:38">
      <c r="Q161" s="46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3"/>
    </row>
    <row r="162" spans="17:38">
      <c r="Q162" s="46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3"/>
    </row>
    <row r="163" spans="17:38"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3"/>
    </row>
    <row r="164" spans="17:38"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3"/>
    </row>
    <row r="165" spans="17:38"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9"/>
      <c r="AB165" s="49"/>
      <c r="AC165" s="49"/>
      <c r="AD165" s="48"/>
      <c r="AE165" s="49"/>
      <c r="AF165" s="49"/>
      <c r="AG165" s="49"/>
      <c r="AH165" s="48"/>
      <c r="AI165" s="48"/>
      <c r="AJ165" s="48"/>
      <c r="AK165" s="48"/>
      <c r="AL165" s="23"/>
    </row>
    <row r="166" spans="17:38">
      <c r="Q166" s="48"/>
      <c r="R166" s="48"/>
      <c r="S166" s="48"/>
      <c r="T166" s="48"/>
      <c r="U166" s="48"/>
      <c r="V166" s="48"/>
      <c r="W166" s="48"/>
      <c r="X166" s="48"/>
      <c r="Y166" s="48"/>
      <c r="Z166" s="49"/>
      <c r="AA166" s="49"/>
      <c r="AB166" s="49"/>
      <c r="AC166" s="49"/>
      <c r="AD166" s="49"/>
      <c r="AE166" s="49"/>
      <c r="AF166" s="49"/>
      <c r="AG166" s="49"/>
      <c r="AH166" s="48"/>
      <c r="AI166" s="48"/>
      <c r="AJ166" s="48"/>
      <c r="AK166" s="48"/>
      <c r="AL166" s="23"/>
    </row>
    <row r="167" spans="17:38">
      <c r="Q167" s="48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23"/>
    </row>
    <row r="168" spans="17:38">
      <c r="Q168" s="46"/>
      <c r="R168" s="46"/>
      <c r="S168" s="45"/>
      <c r="T168" s="46"/>
      <c r="U168" s="45"/>
      <c r="V168" s="46"/>
      <c r="W168" s="45"/>
      <c r="X168" s="46"/>
      <c r="Y168" s="45"/>
      <c r="Z168" s="46"/>
      <c r="AA168" s="45"/>
      <c r="AB168" s="46"/>
      <c r="AC168" s="45"/>
      <c r="AD168" s="46"/>
      <c r="AE168" s="45"/>
      <c r="AF168" s="46"/>
      <c r="AG168" s="45"/>
      <c r="AH168" s="46"/>
      <c r="AI168" s="45"/>
      <c r="AJ168" s="46"/>
      <c r="AK168" s="45"/>
      <c r="AL168" s="23"/>
    </row>
    <row r="169" spans="17:38">
      <c r="Q169" s="46"/>
      <c r="R169" s="46"/>
      <c r="S169" s="45"/>
      <c r="T169" s="46"/>
      <c r="U169" s="45"/>
      <c r="V169" s="46"/>
      <c r="W169" s="45"/>
      <c r="X169" s="46"/>
      <c r="Y169" s="45"/>
      <c r="Z169" s="46"/>
      <c r="AA169" s="45"/>
      <c r="AB169" s="46"/>
      <c r="AC169" s="45"/>
      <c r="AD169" s="46"/>
      <c r="AE169" s="45"/>
      <c r="AF169" s="46"/>
      <c r="AG169" s="45"/>
      <c r="AH169" s="46"/>
      <c r="AI169" s="45"/>
      <c r="AJ169" s="46"/>
      <c r="AK169" s="45"/>
      <c r="AL169" s="23"/>
    </row>
    <row r="170" spans="17:38" ht="15.75">
      <c r="Q170" s="29"/>
      <c r="R170" s="45"/>
      <c r="S170" s="45"/>
      <c r="T170" s="44"/>
      <c r="U170" s="44"/>
      <c r="V170" s="45"/>
      <c r="W170" s="45"/>
      <c r="X170" s="44"/>
      <c r="Y170" s="44"/>
      <c r="Z170" s="45"/>
      <c r="AA170" s="45"/>
      <c r="AB170" s="44"/>
      <c r="AC170" s="44"/>
      <c r="AD170" s="45"/>
      <c r="AE170" s="45"/>
      <c r="AF170" s="44"/>
      <c r="AG170" s="44"/>
      <c r="AH170" s="45"/>
      <c r="AI170" s="45"/>
      <c r="AJ170" s="44"/>
      <c r="AK170" s="44"/>
      <c r="AL170" s="23"/>
    </row>
    <row r="171" spans="17:38">
      <c r="Q171" s="46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3"/>
    </row>
    <row r="172" spans="17:38">
      <c r="Q172" s="46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3"/>
    </row>
    <row r="173" spans="17:38"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3"/>
    </row>
    <row r="174" spans="17:38"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3"/>
    </row>
    <row r="175" spans="17:38" ht="18">
      <c r="Q175" s="25"/>
      <c r="R175" s="25"/>
      <c r="S175" s="27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3"/>
    </row>
    <row r="176" spans="17:38"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3"/>
    </row>
    <row r="177" spans="17:38" ht="15">
      <c r="Q177" s="25"/>
      <c r="R177" s="25"/>
      <c r="S177" s="25"/>
      <c r="T177" s="25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25"/>
      <c r="AH177" s="25"/>
      <c r="AI177" s="25"/>
      <c r="AJ177" s="25"/>
      <c r="AK177" s="25"/>
      <c r="AL177" s="23"/>
    </row>
    <row r="178" spans="17:38" ht="15">
      <c r="Q178" s="25"/>
      <c r="R178" s="25"/>
      <c r="S178" s="25"/>
      <c r="T178" s="25"/>
      <c r="U178" s="42"/>
      <c r="V178" s="42"/>
      <c r="W178" s="42"/>
      <c r="X178" s="42"/>
      <c r="Y178" s="42"/>
      <c r="Z178" s="42"/>
      <c r="AA178" s="43"/>
      <c r="AB178" s="43"/>
      <c r="AC178" s="43"/>
      <c r="AD178" s="44"/>
      <c r="AE178" s="44"/>
      <c r="AF178" s="44"/>
      <c r="AG178" s="25"/>
      <c r="AH178" s="25"/>
      <c r="AI178" s="25"/>
      <c r="AJ178" s="25"/>
      <c r="AK178" s="25"/>
      <c r="AL178" s="23"/>
    </row>
    <row r="179" spans="17:38" ht="15">
      <c r="Q179" s="25"/>
      <c r="R179" s="25"/>
      <c r="S179" s="25"/>
      <c r="T179" s="25"/>
      <c r="U179" s="42"/>
      <c r="V179" s="42"/>
      <c r="W179" s="42"/>
      <c r="X179" s="42"/>
      <c r="Y179" s="42"/>
      <c r="Z179" s="42"/>
      <c r="AA179" s="43"/>
      <c r="AB179" s="43"/>
      <c r="AC179" s="43"/>
      <c r="AD179" s="44"/>
      <c r="AE179" s="44"/>
      <c r="AF179" s="44"/>
      <c r="AG179" s="25"/>
      <c r="AH179" s="25"/>
      <c r="AI179" s="25"/>
      <c r="AJ179" s="25"/>
      <c r="AK179" s="25"/>
      <c r="AL179" s="23"/>
    </row>
    <row r="180" spans="17:38"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3"/>
    </row>
  </sheetData>
  <mergeCells count="351">
    <mergeCell ref="L1:P1"/>
    <mergeCell ref="J1:K1"/>
    <mergeCell ref="AD79:AF79"/>
    <mergeCell ref="AD80:AF80"/>
    <mergeCell ref="U79:Z79"/>
    <mergeCell ref="U80:Z80"/>
    <mergeCell ref="AA78:AC78"/>
    <mergeCell ref="AA79:AC79"/>
    <mergeCell ref="AA80:AC80"/>
    <mergeCell ref="Q66:Q68"/>
    <mergeCell ref="R66:U67"/>
    <mergeCell ref="V66:Y67"/>
    <mergeCell ref="Z66:AC67"/>
    <mergeCell ref="V68:W68"/>
    <mergeCell ref="X68:Y68"/>
    <mergeCell ref="Z68:AA68"/>
    <mergeCell ref="AB68:AC68"/>
    <mergeCell ref="AF59:AG59"/>
    <mergeCell ref="Z52:AA52"/>
    <mergeCell ref="AB52:AC52"/>
    <mergeCell ref="AD52:AE52"/>
    <mergeCell ref="V51:W51"/>
    <mergeCell ref="AB59:AC59"/>
    <mergeCell ref="AH71:AI71"/>
    <mergeCell ref="AB69:AC70"/>
    <mergeCell ref="AD69:AE70"/>
    <mergeCell ref="AF69:AG70"/>
    <mergeCell ref="AH69:AI70"/>
    <mergeCell ref="AD60:AE60"/>
    <mergeCell ref="AF60:AG60"/>
    <mergeCell ref="AD66:AG67"/>
    <mergeCell ref="AD61:AE61"/>
    <mergeCell ref="AF61:AG61"/>
    <mergeCell ref="AH61:AI61"/>
    <mergeCell ref="AF71:AG71"/>
    <mergeCell ref="AB61:AC61"/>
    <mergeCell ref="U78:Z78"/>
    <mergeCell ref="AD78:AF78"/>
    <mergeCell ref="V71:W71"/>
    <mergeCell ref="X71:Y71"/>
    <mergeCell ref="Z71:AA71"/>
    <mergeCell ref="AB71:AC71"/>
    <mergeCell ref="AD71:AE71"/>
    <mergeCell ref="AJ68:AK68"/>
    <mergeCell ref="AB60:AC60"/>
    <mergeCell ref="R60:S60"/>
    <mergeCell ref="T60:U60"/>
    <mergeCell ref="V60:W60"/>
    <mergeCell ref="X60:Y60"/>
    <mergeCell ref="X61:Y61"/>
    <mergeCell ref="Z61:AA61"/>
    <mergeCell ref="T68:U68"/>
    <mergeCell ref="AJ71:AK71"/>
    <mergeCell ref="Q72:Q73"/>
    <mergeCell ref="AD59:AE59"/>
    <mergeCell ref="R52:S52"/>
    <mergeCell ref="T52:U52"/>
    <mergeCell ref="V52:W52"/>
    <mergeCell ref="X52:Y52"/>
    <mergeCell ref="AH57:AK58"/>
    <mergeCell ref="AJ61:AK61"/>
    <mergeCell ref="Q62:Q63"/>
    <mergeCell ref="AJ69:AK70"/>
    <mergeCell ref="V69:W70"/>
    <mergeCell ref="X69:Y70"/>
    <mergeCell ref="Z69:AA70"/>
    <mergeCell ref="AH66:AK67"/>
    <mergeCell ref="R68:S68"/>
    <mergeCell ref="AH60:AI60"/>
    <mergeCell ref="AJ60:AK60"/>
    <mergeCell ref="Z60:AA60"/>
    <mergeCell ref="Q69:Q70"/>
    <mergeCell ref="R69:S70"/>
    <mergeCell ref="T69:U70"/>
    <mergeCell ref="V61:W61"/>
    <mergeCell ref="AD68:AE68"/>
    <mergeCell ref="AF68:AG68"/>
    <mergeCell ref="AH68:AI68"/>
    <mergeCell ref="Q53:Q54"/>
    <mergeCell ref="R51:S51"/>
    <mergeCell ref="T51:U51"/>
    <mergeCell ref="AD51:AE51"/>
    <mergeCell ref="N2:O2"/>
    <mergeCell ref="N3:O3"/>
    <mergeCell ref="AF51:AG51"/>
    <mergeCell ref="AH51:AI51"/>
    <mergeCell ref="AJ51:AK51"/>
    <mergeCell ref="AF52:AG52"/>
    <mergeCell ref="AH52:AI52"/>
    <mergeCell ref="X51:Y51"/>
    <mergeCell ref="Z51:AA51"/>
    <mergeCell ref="AB51:AC51"/>
    <mergeCell ref="AJ52:AK52"/>
    <mergeCell ref="V98:Y99"/>
    <mergeCell ref="Z98:AC99"/>
    <mergeCell ref="AD98:AG99"/>
    <mergeCell ref="AH98:AK99"/>
    <mergeCell ref="Q98:Q100"/>
    <mergeCell ref="R98:U99"/>
    <mergeCell ref="Q57:Q59"/>
    <mergeCell ref="R61:S61"/>
    <mergeCell ref="T61:U61"/>
    <mergeCell ref="R71:S71"/>
    <mergeCell ref="T71:U71"/>
    <mergeCell ref="R100:S100"/>
    <mergeCell ref="T100:U100"/>
    <mergeCell ref="R57:U58"/>
    <mergeCell ref="V57:Y58"/>
    <mergeCell ref="Z57:AC58"/>
    <mergeCell ref="AH59:AI59"/>
    <mergeCell ref="AJ59:AK59"/>
    <mergeCell ref="R59:S59"/>
    <mergeCell ref="T59:U59"/>
    <mergeCell ref="V59:W59"/>
    <mergeCell ref="X59:Y59"/>
    <mergeCell ref="Z59:AA59"/>
    <mergeCell ref="AD57:AG58"/>
    <mergeCell ref="AD100:AE100"/>
    <mergeCell ref="AF100:AG100"/>
    <mergeCell ref="AH100:AI100"/>
    <mergeCell ref="AB101:AC101"/>
    <mergeCell ref="AD101:AE101"/>
    <mergeCell ref="AF101:AG101"/>
    <mergeCell ref="AH101:AI101"/>
    <mergeCell ref="AJ100:AK100"/>
    <mergeCell ref="V100:W100"/>
    <mergeCell ref="X100:Y100"/>
    <mergeCell ref="Z100:AA100"/>
    <mergeCell ref="AB100:AC100"/>
    <mergeCell ref="Q103:Q104"/>
    <mergeCell ref="Q107:Q109"/>
    <mergeCell ref="R107:U108"/>
    <mergeCell ref="V107:Y108"/>
    <mergeCell ref="AJ102:AK102"/>
    <mergeCell ref="R101:S101"/>
    <mergeCell ref="T101:U101"/>
    <mergeCell ref="V101:W101"/>
    <mergeCell ref="X101:Y101"/>
    <mergeCell ref="Z101:AA101"/>
    <mergeCell ref="R109:S109"/>
    <mergeCell ref="T109:U109"/>
    <mergeCell ref="V109:W109"/>
    <mergeCell ref="X109:Y109"/>
    <mergeCell ref="Z109:AA109"/>
    <mergeCell ref="AB109:AC109"/>
    <mergeCell ref="AF109:AG109"/>
    <mergeCell ref="AH109:AI109"/>
    <mergeCell ref="AB102:AC102"/>
    <mergeCell ref="AD102:AE102"/>
    <mergeCell ref="AF102:AG102"/>
    <mergeCell ref="AH102:AI102"/>
    <mergeCell ref="Z107:AC108"/>
    <mergeCell ref="AD107:AG108"/>
    <mergeCell ref="AH107:AK108"/>
    <mergeCell ref="AD109:AE109"/>
    <mergeCell ref="AD110:AE110"/>
    <mergeCell ref="AF110:AG110"/>
    <mergeCell ref="AJ101:AK101"/>
    <mergeCell ref="R102:S102"/>
    <mergeCell ref="T102:U102"/>
    <mergeCell ref="V102:W102"/>
    <mergeCell ref="X102:Y102"/>
    <mergeCell ref="Z102:AA102"/>
    <mergeCell ref="R110:S110"/>
    <mergeCell ref="T110:U110"/>
    <mergeCell ref="V110:W110"/>
    <mergeCell ref="X110:Y110"/>
    <mergeCell ref="Z110:AA110"/>
    <mergeCell ref="AB110:AC110"/>
    <mergeCell ref="AJ109:AK109"/>
    <mergeCell ref="AJ110:AK110"/>
    <mergeCell ref="AH110:AI110"/>
    <mergeCell ref="AH111:AI111"/>
    <mergeCell ref="AJ111:AK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J119:AK120"/>
    <mergeCell ref="AF118:AG118"/>
    <mergeCell ref="AH118:AI118"/>
    <mergeCell ref="AJ118:AK118"/>
    <mergeCell ref="AD118:AE118"/>
    <mergeCell ref="Q112:Q113"/>
    <mergeCell ref="Q116:Q118"/>
    <mergeCell ref="R116:U117"/>
    <mergeCell ref="V116:Y117"/>
    <mergeCell ref="Z116:AC117"/>
    <mergeCell ref="AD116:AG117"/>
    <mergeCell ref="AH116:AK117"/>
    <mergeCell ref="R118:S118"/>
    <mergeCell ref="T118:U118"/>
    <mergeCell ref="V118:W118"/>
    <mergeCell ref="X118:Y118"/>
    <mergeCell ref="Z118:AA118"/>
    <mergeCell ref="AB118:AC118"/>
    <mergeCell ref="Q119:Q120"/>
    <mergeCell ref="R119:S120"/>
    <mergeCell ref="T119:U120"/>
    <mergeCell ref="V119:W120"/>
    <mergeCell ref="X119:Y120"/>
    <mergeCell ref="Z119:AA120"/>
    <mergeCell ref="AD119:AE120"/>
    <mergeCell ref="AF119:AG120"/>
    <mergeCell ref="AH119:AI120"/>
    <mergeCell ref="AB119:AC120"/>
    <mergeCell ref="Q122:Q123"/>
    <mergeCell ref="U128:Z128"/>
    <mergeCell ref="AA128:AC128"/>
    <mergeCell ref="AD128:AF128"/>
    <mergeCell ref="Z121:AA121"/>
    <mergeCell ref="AB121:AC121"/>
    <mergeCell ref="AD121:AE121"/>
    <mergeCell ref="AF121:AG121"/>
    <mergeCell ref="R121:S121"/>
    <mergeCell ref="T121:U121"/>
    <mergeCell ref="AD129:AF129"/>
    <mergeCell ref="U130:Z130"/>
    <mergeCell ref="AA130:AC130"/>
    <mergeCell ref="AD130:AF130"/>
    <mergeCell ref="AH121:AI121"/>
    <mergeCell ref="AJ121:AK121"/>
    <mergeCell ref="V121:W121"/>
    <mergeCell ref="X121:Y121"/>
    <mergeCell ref="Q147:Q149"/>
    <mergeCell ref="R147:U148"/>
    <mergeCell ref="V147:Y148"/>
    <mergeCell ref="Z147:AC148"/>
    <mergeCell ref="U129:Z129"/>
    <mergeCell ref="AA129:AC129"/>
    <mergeCell ref="AD147:AG148"/>
    <mergeCell ref="AH147:AK148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J150:AK150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Q152:Q153"/>
    <mergeCell ref="Q156:Q158"/>
    <mergeCell ref="R156:U157"/>
    <mergeCell ref="V156:Y157"/>
    <mergeCell ref="Z156:AC157"/>
    <mergeCell ref="AD156:AG157"/>
    <mergeCell ref="AH156:AK157"/>
    <mergeCell ref="R158:S158"/>
    <mergeCell ref="AB158:AC158"/>
    <mergeCell ref="AD158:AE158"/>
    <mergeCell ref="AF158:AG158"/>
    <mergeCell ref="AH158:AI158"/>
    <mergeCell ref="T158:U158"/>
    <mergeCell ref="V158:W158"/>
    <mergeCell ref="X158:Y158"/>
    <mergeCell ref="Z158:AA158"/>
    <mergeCell ref="AJ158:AK158"/>
    <mergeCell ref="AJ159:AK159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Q161:Q162"/>
    <mergeCell ref="Q165:Q167"/>
    <mergeCell ref="R165:U166"/>
    <mergeCell ref="V165:Y166"/>
    <mergeCell ref="Z165:AC166"/>
    <mergeCell ref="AD165:AG166"/>
    <mergeCell ref="AH165:AK166"/>
    <mergeCell ref="R167:S167"/>
    <mergeCell ref="T167:U167"/>
    <mergeCell ref="AH167:AI167"/>
    <mergeCell ref="AJ167:AK167"/>
    <mergeCell ref="V167:W167"/>
    <mergeCell ref="X167:Y167"/>
    <mergeCell ref="Z167:AA167"/>
    <mergeCell ref="AB167:AC167"/>
    <mergeCell ref="AD167:AE167"/>
    <mergeCell ref="AF167:AG167"/>
    <mergeCell ref="X170:Y170"/>
    <mergeCell ref="Z170:AA170"/>
    <mergeCell ref="AB170:AC170"/>
    <mergeCell ref="AD170:AE170"/>
    <mergeCell ref="X168:Y169"/>
    <mergeCell ref="Z168:AA169"/>
    <mergeCell ref="AB168:AC169"/>
    <mergeCell ref="AD168:AE169"/>
    <mergeCell ref="AF170:AG170"/>
    <mergeCell ref="AH170:AI170"/>
    <mergeCell ref="AJ170:AK170"/>
    <mergeCell ref="Q171:Q172"/>
    <mergeCell ref="AF168:AG169"/>
    <mergeCell ref="AH168:AI169"/>
    <mergeCell ref="AJ168:AK169"/>
    <mergeCell ref="R170:S170"/>
    <mergeCell ref="T170:U170"/>
    <mergeCell ref="V170:W170"/>
    <mergeCell ref="Q168:Q169"/>
    <mergeCell ref="R168:S169"/>
    <mergeCell ref="T168:U169"/>
    <mergeCell ref="V168:W169"/>
    <mergeCell ref="U179:Z179"/>
    <mergeCell ref="AA179:AC179"/>
    <mergeCell ref="AD179:AF179"/>
    <mergeCell ref="U177:Z177"/>
    <mergeCell ref="AA177:AC177"/>
    <mergeCell ref="AD177:AF177"/>
    <mergeCell ref="U178:Z178"/>
    <mergeCell ref="AA178:AC178"/>
    <mergeCell ref="AD178:AF178"/>
  </mergeCells>
  <phoneticPr fontId="2" type="noConversion"/>
  <conditionalFormatting sqref="E7:E46">
    <cfRule type="expression" dxfId="78" priority="37" stopIfTrue="1">
      <formula>E7=LARGE($E$7:$E$50,1)</formula>
    </cfRule>
    <cfRule type="expression" dxfId="77" priority="38" stopIfTrue="1">
      <formula>E7=LARGE($E$7:$E$50,2)</formula>
    </cfRule>
    <cfRule type="expression" dxfId="76" priority="39" stopIfTrue="1">
      <formula>E7=LARGE($E$7:$E$50,3)</formula>
    </cfRule>
  </conditionalFormatting>
  <conditionalFormatting sqref="F7:F46">
    <cfRule type="expression" dxfId="75" priority="40" stopIfTrue="1">
      <formula>F7=LARGE($F$7:$F$50,1)</formula>
    </cfRule>
    <cfRule type="expression" dxfId="74" priority="41" stopIfTrue="1">
      <formula>F7=LARGE($F$7:$F$50,2)</formula>
    </cfRule>
    <cfRule type="expression" dxfId="73" priority="42" stopIfTrue="1">
      <formula>F7=LARGE($F$7:$F$50,3)</formula>
    </cfRule>
  </conditionalFormatting>
  <conditionalFormatting sqref="G7:G46">
    <cfRule type="expression" dxfId="72" priority="43" stopIfTrue="1">
      <formula>G7=LARGE($G$7:$G$50,1)</formula>
    </cfRule>
    <cfRule type="expression" dxfId="71" priority="44" stopIfTrue="1">
      <formula>G7=LARGE($G$7:$G$50,2)</formula>
    </cfRule>
    <cfRule type="expression" dxfId="70" priority="45" stopIfTrue="1">
      <formula>G7=LARGE($G$7:$G$50,3)</formula>
    </cfRule>
  </conditionalFormatting>
  <conditionalFormatting sqref="H7:H46">
    <cfRule type="expression" dxfId="69" priority="46" stopIfTrue="1">
      <formula>H7=LARGE($H$7:$H$50,1)</formula>
    </cfRule>
    <cfRule type="expression" dxfId="68" priority="47" stopIfTrue="1">
      <formula>H7=LARGE($H$7:$H$50,2)</formula>
    </cfRule>
    <cfRule type="expression" dxfId="67" priority="48" stopIfTrue="1">
      <formula>H7=LARGE($H$7:$H$50,3)</formula>
    </cfRule>
  </conditionalFormatting>
  <conditionalFormatting sqref="I7:I46">
    <cfRule type="expression" dxfId="66" priority="49" stopIfTrue="1">
      <formula>I7=LARGE($I$7:$I$50,1)</formula>
    </cfRule>
    <cfRule type="expression" dxfId="65" priority="50" stopIfTrue="1">
      <formula>I7=LARGE($I$7:$I$50,2)</formula>
    </cfRule>
    <cfRule type="expression" dxfId="64" priority="51" stopIfTrue="1">
      <formula>I7=LARGE($I$7:$I$50,3)</formula>
    </cfRule>
  </conditionalFormatting>
  <conditionalFormatting sqref="J7:J46">
    <cfRule type="expression" dxfId="63" priority="52" stopIfTrue="1">
      <formula>J7=LARGE($J$7:$J$50,1)</formula>
    </cfRule>
    <cfRule type="expression" dxfId="62" priority="53" stopIfTrue="1">
      <formula>J7=LARGE($J$7:$J$50,2)</formula>
    </cfRule>
    <cfRule type="expression" dxfId="61" priority="54" stopIfTrue="1">
      <formula>J7=LARGE($J$7:$J$50,3)</formula>
    </cfRule>
  </conditionalFormatting>
  <conditionalFormatting sqref="K7:K46">
    <cfRule type="expression" dxfId="60" priority="55" stopIfTrue="1">
      <formula>K7=LARGE($K$7:$K$50,1)</formula>
    </cfRule>
    <cfRule type="expression" dxfId="59" priority="56" stopIfTrue="1">
      <formula>K7=LARGE($K$7:$K$50,2)</formula>
    </cfRule>
    <cfRule type="expression" dxfId="58" priority="57" stopIfTrue="1">
      <formula>K7=LARGE($K$7:$K$50,3)</formula>
    </cfRule>
  </conditionalFormatting>
  <conditionalFormatting sqref="L7:L46">
    <cfRule type="expression" dxfId="57" priority="58" stopIfTrue="1">
      <formula>L7=LARGE($L$7:$L$50,1)</formula>
    </cfRule>
    <cfRule type="expression" dxfId="56" priority="59" stopIfTrue="1">
      <formula>L7=LARGE($L$7:$L$50,2)</formula>
    </cfRule>
    <cfRule type="expression" dxfId="55" priority="60" stopIfTrue="1">
      <formula>L7=LARGE($L$7:$L$50,3)</formula>
    </cfRule>
  </conditionalFormatting>
  <conditionalFormatting sqref="M7:M46">
    <cfRule type="expression" dxfId="54" priority="61" stopIfTrue="1">
      <formula>M7=LARGE($M$7:$M$50,1)</formula>
    </cfRule>
    <cfRule type="expression" dxfId="53" priority="62" stopIfTrue="1">
      <formula>M7=LARGE($M$7:$M$50,2)</formula>
    </cfRule>
    <cfRule type="expression" dxfId="52" priority="63" stopIfTrue="1">
      <formula>M7=LARGE($M$7:$M$50,3)</formula>
    </cfRule>
  </conditionalFormatting>
  <conditionalFormatting sqref="N7:N46">
    <cfRule type="expression" dxfId="51" priority="64" stopIfTrue="1">
      <formula>N7=LARGE($N$7:$N$50,1)</formula>
    </cfRule>
    <cfRule type="expression" dxfId="50" priority="65" stopIfTrue="1">
      <formula>N7=LARGE($N$7:$N$50,2)</formula>
    </cfRule>
    <cfRule type="expression" dxfId="49" priority="66" stopIfTrue="1">
      <formula>N7=LARGE($N$7:$N$50,3)</formula>
    </cfRule>
  </conditionalFormatting>
  <conditionalFormatting sqref="O7:O46">
    <cfRule type="expression" dxfId="48" priority="67" stopIfTrue="1">
      <formula>O7=LARGE($O$7:$O$50,1)</formula>
    </cfRule>
    <cfRule type="expression" dxfId="47" priority="68" stopIfTrue="1">
      <formula>O7=LARGE($O$7:$O$50,2)</formula>
    </cfRule>
    <cfRule type="expression" dxfId="46" priority="69" stopIfTrue="1">
      <formula>O7=LARGE($O$7:$O$50,3)</formula>
    </cfRule>
  </conditionalFormatting>
  <conditionalFormatting sqref="P7:P46">
    <cfRule type="expression" dxfId="45" priority="70" stopIfTrue="1">
      <formula>P7=LARGE($P$7:$P$50,1)</formula>
    </cfRule>
    <cfRule type="expression" dxfId="44" priority="71" stopIfTrue="1">
      <formula>P7=LARGE($P$7:$P$50,2)</formula>
    </cfRule>
    <cfRule type="expression" dxfId="43" priority="72" stopIfTrue="1">
      <formula>P7=LARGE($P$7:$P$50,3)</formula>
    </cfRule>
  </conditionalFormatting>
  <dataValidations count="1">
    <dataValidation type="whole" allowBlank="1" showInputMessage="1" showErrorMessage="1" sqref="E7:P50">
      <formula1>0</formula1>
      <formula2>20</formula2>
    </dataValidation>
  </dataValidations>
  <pageMargins left="0.34" right="0.39" top="0.4" bottom="0.51" header="0.53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4:Y39"/>
  <sheetViews>
    <sheetView rightToLeft="1" tabSelected="1" zoomScale="70" zoomScaleNormal="70" workbookViewId="0">
      <selection activeCell="H27" sqref="H27"/>
    </sheetView>
  </sheetViews>
  <sheetFormatPr defaultRowHeight="12.75"/>
  <cols>
    <col min="1" max="1" width="8.140625" customWidth="1"/>
    <col min="2" max="2" width="11.42578125" bestFit="1" customWidth="1"/>
    <col min="3" max="3" width="3.5703125" bestFit="1" customWidth="1"/>
    <col min="4" max="4" width="10" customWidth="1"/>
    <col min="5" max="5" width="3.5703125" bestFit="1" customWidth="1"/>
    <col min="6" max="6" width="11" bestFit="1" customWidth="1"/>
    <col min="7" max="7" width="3.5703125" bestFit="1" customWidth="1"/>
    <col min="8" max="8" width="11.7109375" bestFit="1" customWidth="1"/>
    <col min="9" max="9" width="3.5703125" bestFit="1" customWidth="1"/>
    <col min="10" max="10" width="10.7109375" bestFit="1" customWidth="1"/>
    <col min="11" max="11" width="3.5703125" bestFit="1" customWidth="1"/>
    <col min="12" max="12" width="10.28515625" bestFit="1" customWidth="1"/>
    <col min="13" max="13" width="3.5703125" bestFit="1" customWidth="1"/>
    <col min="14" max="14" width="8.7109375" bestFit="1" customWidth="1"/>
    <col min="15" max="15" width="5.28515625" bestFit="1" customWidth="1"/>
    <col min="16" max="16" width="10" bestFit="1" customWidth="1"/>
    <col min="17" max="17" width="3.5703125" bestFit="1" customWidth="1"/>
    <col min="18" max="18" width="11.5703125" bestFit="1" customWidth="1"/>
    <col min="19" max="19" width="3.5703125" bestFit="1" customWidth="1"/>
    <col min="20" max="20" width="12" bestFit="1" customWidth="1"/>
    <col min="21" max="21" width="3.5703125" bestFit="1" customWidth="1"/>
    <col min="22" max="22" width="13" customWidth="1"/>
    <col min="23" max="23" width="3.5703125" bestFit="1" customWidth="1"/>
    <col min="24" max="24" width="14.5703125" bestFit="1" customWidth="1"/>
    <col min="25" max="25" width="3.5703125" bestFit="1" customWidth="1"/>
  </cols>
  <sheetData>
    <row r="4" spans="1:25">
      <c r="A4" s="41" t="s">
        <v>77</v>
      </c>
    </row>
    <row r="5" spans="1:25" ht="13.5" thickBot="1"/>
    <row r="6" spans="1:25" ht="27" thickBot="1">
      <c r="A6" s="40" t="s">
        <v>70</v>
      </c>
      <c r="B6" s="36" t="s">
        <v>57</v>
      </c>
      <c r="C6" s="38" t="s">
        <v>59</v>
      </c>
      <c r="D6" s="36" t="s">
        <v>58</v>
      </c>
      <c r="E6" s="38" t="s">
        <v>59</v>
      </c>
      <c r="F6" s="36" t="s">
        <v>60</v>
      </c>
      <c r="G6" s="38" t="s">
        <v>59</v>
      </c>
      <c r="H6" s="36" t="s">
        <v>61</v>
      </c>
      <c r="I6" s="38" t="s">
        <v>59</v>
      </c>
      <c r="J6" s="36" t="s">
        <v>62</v>
      </c>
      <c r="K6" s="38" t="s">
        <v>59</v>
      </c>
      <c r="L6" s="36" t="s">
        <v>63</v>
      </c>
      <c r="M6" s="38" t="s">
        <v>59</v>
      </c>
      <c r="N6" s="36" t="s">
        <v>64</v>
      </c>
      <c r="O6" s="37" t="s">
        <v>59</v>
      </c>
      <c r="P6" s="36" t="s">
        <v>65</v>
      </c>
      <c r="Q6" s="38" t="s">
        <v>59</v>
      </c>
      <c r="R6" s="36" t="s">
        <v>66</v>
      </c>
      <c r="S6" s="38" t="s">
        <v>59</v>
      </c>
      <c r="T6" s="36" t="s">
        <v>67</v>
      </c>
      <c r="U6" s="38" t="s">
        <v>59</v>
      </c>
      <c r="V6" s="36" t="s">
        <v>68</v>
      </c>
      <c r="W6" s="38" t="s">
        <v>59</v>
      </c>
      <c r="X6" s="36" t="s">
        <v>69</v>
      </c>
      <c r="Y6" s="38" t="s">
        <v>59</v>
      </c>
    </row>
    <row r="7" spans="1:25">
      <c r="A7" s="39" t="s">
        <v>71</v>
      </c>
      <c r="B7" s="34" t="s">
        <v>51</v>
      </c>
      <c r="C7" s="35">
        <v>17</v>
      </c>
      <c r="D7" s="34" t="s">
        <v>35</v>
      </c>
      <c r="E7" s="35">
        <v>18</v>
      </c>
      <c r="F7" s="34" t="s">
        <v>27</v>
      </c>
      <c r="G7" s="35">
        <v>16</v>
      </c>
      <c r="H7" s="34" t="s">
        <v>42</v>
      </c>
      <c r="I7" s="35">
        <v>18</v>
      </c>
      <c r="J7" s="34" t="s">
        <v>31</v>
      </c>
      <c r="K7" s="35">
        <v>19</v>
      </c>
      <c r="L7" s="34" t="s">
        <v>37</v>
      </c>
      <c r="M7" s="35">
        <v>19</v>
      </c>
      <c r="N7" s="34" t="s">
        <v>55</v>
      </c>
      <c r="O7" s="35">
        <v>17</v>
      </c>
      <c r="P7" s="34" t="s">
        <v>27</v>
      </c>
      <c r="Q7" s="35">
        <v>16</v>
      </c>
      <c r="R7" s="34" t="s">
        <v>36</v>
      </c>
      <c r="S7" s="35">
        <v>19</v>
      </c>
      <c r="T7" s="34" t="s">
        <v>30</v>
      </c>
      <c r="U7" s="35">
        <v>20</v>
      </c>
      <c r="V7" s="34" t="s">
        <v>33</v>
      </c>
      <c r="W7" s="35">
        <v>19</v>
      </c>
      <c r="X7" s="34" t="s">
        <v>31</v>
      </c>
      <c r="Y7" s="35">
        <v>19</v>
      </c>
    </row>
    <row r="8" spans="1:25">
      <c r="A8" s="39" t="s">
        <v>71</v>
      </c>
      <c r="B8" s="34" t="s">
        <v>27</v>
      </c>
      <c r="C8" s="35">
        <v>16</v>
      </c>
      <c r="D8" s="34" t="s">
        <v>27</v>
      </c>
      <c r="E8" s="35">
        <v>16</v>
      </c>
      <c r="F8" s="34" t="s">
        <v>28</v>
      </c>
      <c r="G8" s="35">
        <v>16</v>
      </c>
      <c r="H8" s="34" t="s">
        <v>27</v>
      </c>
      <c r="I8" s="35">
        <v>16</v>
      </c>
      <c r="J8" s="34" t="s">
        <v>27</v>
      </c>
      <c r="K8" s="35">
        <v>16</v>
      </c>
      <c r="L8" s="34" t="s">
        <v>52</v>
      </c>
      <c r="M8" s="35">
        <v>18</v>
      </c>
      <c r="N8" s="34" t="s">
        <v>53</v>
      </c>
      <c r="O8" s="35">
        <v>17</v>
      </c>
      <c r="P8" s="34" t="s">
        <v>41</v>
      </c>
      <c r="Q8" s="35">
        <v>16</v>
      </c>
      <c r="R8" s="34" t="s">
        <v>55</v>
      </c>
      <c r="S8" s="35">
        <v>18</v>
      </c>
      <c r="T8" s="34" t="s">
        <v>39</v>
      </c>
      <c r="U8" s="35">
        <v>16</v>
      </c>
      <c r="V8" s="34" t="s">
        <v>27</v>
      </c>
      <c r="W8" s="35">
        <v>16</v>
      </c>
      <c r="X8" s="34" t="s">
        <v>30</v>
      </c>
      <c r="Y8" s="35">
        <v>18</v>
      </c>
    </row>
    <row r="9" spans="1:25">
      <c r="A9" s="39" t="s">
        <v>71</v>
      </c>
      <c r="B9" s="34" t="s">
        <v>42</v>
      </c>
      <c r="C9" s="35">
        <v>15</v>
      </c>
      <c r="D9" s="34" t="s">
        <v>54</v>
      </c>
      <c r="E9" s="35">
        <v>15</v>
      </c>
      <c r="F9" s="34" t="s">
        <v>29</v>
      </c>
      <c r="G9" s="35">
        <v>14</v>
      </c>
      <c r="H9" s="34" t="s">
        <v>51</v>
      </c>
      <c r="I9" s="35">
        <v>13</v>
      </c>
      <c r="J9" s="34" t="s">
        <v>56</v>
      </c>
      <c r="K9" s="35">
        <v>12</v>
      </c>
      <c r="L9" s="34" t="s">
        <v>34</v>
      </c>
      <c r="M9" s="35">
        <v>18</v>
      </c>
      <c r="N9" s="34" t="s">
        <v>27</v>
      </c>
      <c r="O9" s="35">
        <v>17</v>
      </c>
      <c r="P9" s="34" t="s">
        <v>40</v>
      </c>
      <c r="Q9" s="35">
        <v>16</v>
      </c>
      <c r="R9" s="34" t="s">
        <v>27</v>
      </c>
      <c r="S9" s="35">
        <v>16</v>
      </c>
      <c r="T9" s="34" t="s">
        <v>27</v>
      </c>
      <c r="U9" s="35">
        <v>16</v>
      </c>
      <c r="V9" s="34" t="s">
        <v>38</v>
      </c>
      <c r="W9" s="35">
        <v>15</v>
      </c>
      <c r="X9" s="34" t="s">
        <v>29</v>
      </c>
      <c r="Y9" s="35">
        <v>17</v>
      </c>
    </row>
    <row r="10" spans="1:25">
      <c r="A10" s="39" t="s">
        <v>71</v>
      </c>
      <c r="J10" s="34" t="s">
        <v>52</v>
      </c>
      <c r="K10" s="35">
        <v>12</v>
      </c>
      <c r="N10" s="34" t="s">
        <v>52</v>
      </c>
      <c r="O10" s="35">
        <v>17</v>
      </c>
    </row>
    <row r="11" spans="1:25">
      <c r="A11" s="39" t="s">
        <v>71</v>
      </c>
    </row>
    <row r="12" spans="1:25">
      <c r="A12" s="39" t="s">
        <v>71</v>
      </c>
    </row>
    <row r="13" spans="1:25">
      <c r="A13" s="39" t="s">
        <v>71</v>
      </c>
    </row>
    <row r="14" spans="1:25">
      <c r="A14" s="39" t="s">
        <v>71</v>
      </c>
    </row>
    <row r="16" spans="1:25">
      <c r="D16" s="39" t="s">
        <v>78</v>
      </c>
    </row>
    <row r="18" spans="4:5" ht="26.25">
      <c r="D18" s="36" t="s">
        <v>65</v>
      </c>
      <c r="E18" s="38" t="s">
        <v>59</v>
      </c>
    </row>
    <row r="19" spans="4:5">
      <c r="D19" s="34" t="s">
        <v>27</v>
      </c>
      <c r="E19" s="35">
        <v>16</v>
      </c>
    </row>
    <row r="20" spans="4:5">
      <c r="D20" s="34" t="s">
        <v>41</v>
      </c>
      <c r="E20" s="35">
        <v>16</v>
      </c>
    </row>
    <row r="21" spans="4:5">
      <c r="D21" s="34" t="s">
        <v>40</v>
      </c>
      <c r="E21" s="35">
        <v>16</v>
      </c>
    </row>
    <row r="22" spans="4:5">
      <c r="D22" s="34" t="s">
        <v>43</v>
      </c>
      <c r="E22" s="35">
        <v>14</v>
      </c>
    </row>
    <row r="23" spans="4:5">
      <c r="D23" s="34" t="s">
        <v>31</v>
      </c>
      <c r="E23" s="35">
        <v>14</v>
      </c>
    </row>
    <row r="24" spans="4:5">
      <c r="D24" s="34" t="s">
        <v>44</v>
      </c>
      <c r="E24" s="35">
        <v>14</v>
      </c>
    </row>
    <row r="25" spans="4:5">
      <c r="D25" s="34" t="s">
        <v>45</v>
      </c>
      <c r="E25" s="35">
        <v>11</v>
      </c>
    </row>
    <row r="26" spans="4:5">
      <c r="D26" s="34" t="s">
        <v>32</v>
      </c>
      <c r="E26" s="35">
        <v>11</v>
      </c>
    </row>
    <row r="27" spans="4:5">
      <c r="D27" s="34" t="s">
        <v>46</v>
      </c>
      <c r="E27" s="35">
        <v>11</v>
      </c>
    </row>
    <row r="28" spans="4:5">
      <c r="D28" s="34" t="s">
        <v>50</v>
      </c>
      <c r="E28" s="35">
        <v>9</v>
      </c>
    </row>
    <row r="29" spans="4:5">
      <c r="D29" s="34" t="s">
        <v>49</v>
      </c>
      <c r="E29" s="35">
        <v>9</v>
      </c>
    </row>
    <row r="30" spans="4:5">
      <c r="D30" s="34" t="s">
        <v>48</v>
      </c>
      <c r="E30" s="35">
        <v>9</v>
      </c>
    </row>
    <row r="31" spans="4:5">
      <c r="D31" s="34" t="s">
        <v>47</v>
      </c>
      <c r="E31" s="35">
        <v>9</v>
      </c>
    </row>
    <row r="34" spans="2:2">
      <c r="B34" s="41" t="s">
        <v>72</v>
      </c>
    </row>
    <row r="35" spans="2:2">
      <c r="B35" s="41" t="s">
        <v>73</v>
      </c>
    </row>
    <row r="36" spans="2:2">
      <c r="B36" s="41" t="s">
        <v>75</v>
      </c>
    </row>
    <row r="37" spans="2:2">
      <c r="B37" s="41" t="s">
        <v>74</v>
      </c>
    </row>
    <row r="38" spans="2:2">
      <c r="B38" s="41" t="s">
        <v>76</v>
      </c>
    </row>
    <row r="39" spans="2:2">
      <c r="B39" s="41"/>
    </row>
  </sheetData>
  <conditionalFormatting pivot="1" sqref="C7:C9">
    <cfRule type="colorScale" priority="14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G7:G9">
    <cfRule type="colorScale" priority="13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I7:I9">
    <cfRule type="colorScale" priority="12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E7:E9">
    <cfRule type="colorScale" priority="11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K7:K10">
    <cfRule type="colorScale" priority="10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M7:M9">
    <cfRule type="colorScale" priority="9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O7:O10">
    <cfRule type="colorScale" priority="8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Q7:Q9">
    <cfRule type="colorScale" priority="7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S7:S9">
    <cfRule type="colorScale" priority="5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U7:U9">
    <cfRule type="colorScale" priority="4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W7:W9">
    <cfRule type="colorScale" priority="3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Y7:Y9">
    <cfRule type="colorScale" priority="2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conditionalFormatting pivot="1" sqref="E19:E31">
    <cfRule type="colorScale" priority="1">
      <colorScale>
        <cfvo type="min" val="0"/>
        <cfvo type="percentile" val="50"/>
        <cfvo type="max" val="0"/>
        <color theme="9" tint="-0.249977111117893"/>
        <color rgb="FFFFFF00"/>
        <color rgb="FF00FFFF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النتائج</vt:lpstr>
      <vt:lpstr>الاوائل</vt:lpstr>
    </vt:vector>
  </TitlesOfParts>
  <Company>abdulla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AAAAA</cp:lastModifiedBy>
  <cp:lastPrinted>2010-02-16T20:39:04Z</cp:lastPrinted>
  <dcterms:created xsi:type="dcterms:W3CDTF">2008-09-28T15:32:12Z</dcterms:created>
  <dcterms:modified xsi:type="dcterms:W3CDTF">2010-02-27T18:00:49Z</dcterms:modified>
</cp:coreProperties>
</file>